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5_27.11.2025\Решения\"/>
    </mc:Choice>
  </mc:AlternateContent>
  <bookViews>
    <workbookView xWindow="-90" yWindow="-195" windowWidth="28620" windowHeight="5190"/>
  </bookViews>
  <sheets>
    <sheet name="ВМП 202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'ВМП 2025'!$A$17:$T$112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'ВМП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K62" i="1" l="1"/>
  <c r="K57" i="1"/>
  <c r="J34" i="1" l="1"/>
  <c r="K34" i="1" s="1"/>
  <c r="G92" i="1" l="1"/>
  <c r="K90" i="1"/>
  <c r="K91" i="1"/>
  <c r="G110" i="1" l="1"/>
  <c r="G111" i="1" s="1"/>
  <c r="J109" i="1"/>
  <c r="K109" i="1" s="1"/>
  <c r="J108" i="1"/>
  <c r="K108" i="1" s="1"/>
  <c r="J107" i="1"/>
  <c r="K107" i="1" s="1"/>
  <c r="G103" i="1"/>
  <c r="J102" i="1"/>
  <c r="K102" i="1" s="1"/>
  <c r="J101" i="1"/>
  <c r="K101" i="1" s="1"/>
  <c r="J100" i="1"/>
  <c r="K100" i="1" s="1"/>
  <c r="J99" i="1"/>
  <c r="K99" i="1" s="1"/>
  <c r="G98" i="1"/>
  <c r="J97" i="1"/>
  <c r="K97" i="1" s="1"/>
  <c r="K98" i="1" s="1"/>
  <c r="G96" i="1"/>
  <c r="J95" i="1"/>
  <c r="K95" i="1" s="1"/>
  <c r="J94" i="1"/>
  <c r="K94" i="1" s="1"/>
  <c r="J93" i="1"/>
  <c r="K93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G78" i="1"/>
  <c r="J77" i="1"/>
  <c r="K77" i="1" s="1"/>
  <c r="J76" i="1"/>
  <c r="K76" i="1" s="1"/>
  <c r="J75" i="1"/>
  <c r="K75" i="1" s="1"/>
  <c r="J74" i="1"/>
  <c r="K74" i="1" s="1"/>
  <c r="G73" i="1"/>
  <c r="J72" i="1"/>
  <c r="J71" i="1"/>
  <c r="J70" i="1"/>
  <c r="J69" i="1"/>
  <c r="K69" i="1" s="1"/>
  <c r="J68" i="1"/>
  <c r="K68" i="1" s="1"/>
  <c r="J67" i="1"/>
  <c r="J66" i="1"/>
  <c r="J65" i="1"/>
  <c r="K65" i="1" s="1"/>
  <c r="G64" i="1"/>
  <c r="J63" i="1"/>
  <c r="K63" i="1" s="1"/>
  <c r="J61" i="1"/>
  <c r="K61" i="1" s="1"/>
  <c r="J60" i="1"/>
  <c r="K60" i="1" s="1"/>
  <c r="J59" i="1"/>
  <c r="K59" i="1" s="1"/>
  <c r="J58" i="1"/>
  <c r="K58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G21" i="1"/>
  <c r="J20" i="1"/>
  <c r="K20" i="1" s="1"/>
  <c r="J19" i="1"/>
  <c r="K19" i="1" s="1"/>
  <c r="K67" i="1" l="1"/>
  <c r="K66" i="1"/>
  <c r="K70" i="1"/>
  <c r="K71" i="1"/>
  <c r="K72" i="1"/>
  <c r="G104" i="1"/>
  <c r="G114" i="1" s="1"/>
  <c r="K92" i="1"/>
  <c r="K21" i="1"/>
  <c r="K26" i="1"/>
  <c r="K96" i="1"/>
  <c r="K110" i="1"/>
  <c r="K111" i="1" s="1"/>
  <c r="K64" i="1"/>
  <c r="K78" i="1"/>
  <c r="K103" i="1"/>
  <c r="K73" i="1" l="1"/>
  <c r="K104" i="1" s="1"/>
  <c r="K114" i="1" s="1"/>
</calcChain>
</file>

<file path=xl/sharedStrings.xml><?xml version="1.0" encoding="utf-8"?>
<sst xmlns="http://schemas.openxmlformats.org/spreadsheetml/2006/main" count="178" uniqueCount="56">
  <si>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</si>
  <si>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</si>
  <si>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</si>
  <si>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</si>
  <si>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</si>
  <si>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27.12.2024 № 18/14</t>
  </si>
  <si>
    <t>Распределение объемов и финансовых средств высокотехнологичной медицинской помощи на 2025 год</t>
  </si>
  <si>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</si>
  <si>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</si>
  <si>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</si>
  <si>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</si>
  <si>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</si>
  <si>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</si>
  <si>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</si>
  <si>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</si>
  <si>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</si>
  <si>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</si>
  <si>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</si>
  <si>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</si>
  <si>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</si>
  <si>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</si>
  <si>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</si>
  <si>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</si>
  <si>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/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</si>
  <si>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</si>
  <si>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</si>
  <si>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</si>
  <si>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</si>
  <si>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</si>
  <si>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</si>
  <si>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дет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</si>
  <si>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</si>
  <si>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</si>
  <si>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</si>
  <si>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</si>
  <si>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</si>
  <si>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</si>
  <si>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</si>
  <si>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</si>
  <si>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</si>
  <si>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</si>
  <si>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</si>
  <si>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</si>
  <si>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</si>
  <si>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</si>
  <si>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</si>
  <si>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</si>
  <si>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</si>
  <si>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</si>
  <si>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</si>
  <si>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</si>
  <si>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</si>
  <si>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</si>
  <si>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</si>
  <si>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</t>
  </si>
  <si>
    <t>Кировской области от 27.11.2025 № 15/6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</si>
</sst>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1" fillId="0" borderId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7" borderId="0" applyNumberFormat="0" applyBorder="0" applyAlignment="0" applyProtection="0"/>
    <xf numFmtId="0" fontId="1" fillId="10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30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38" borderId="0" applyBorder="0" applyProtection="0"/>
    <xf numFmtId="0" fontId="30" fillId="39" borderId="0" applyNumberFormat="0" applyBorder="0" applyProtection="0"/>
    <xf numFmtId="0" fontId="30" fillId="38" borderId="0" applyBorder="0" applyProtection="0"/>
    <xf numFmtId="0" fontId="30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40" borderId="0" applyNumberFormat="0" applyBorder="0" applyAlignment="0" applyProtection="0"/>
    <xf numFmtId="0" fontId="1" fillId="14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30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1" borderId="0" applyBorder="0" applyProtection="0"/>
    <xf numFmtId="0" fontId="30" fillId="42" borderId="0" applyNumberFormat="0" applyBorder="0" applyProtection="0"/>
    <xf numFmtId="0" fontId="30" fillId="41" borderId="0" applyBorder="0" applyProtection="0"/>
    <xf numFmtId="0" fontId="30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43" borderId="0" applyNumberFormat="0" applyBorder="0" applyAlignment="0" applyProtection="0"/>
    <xf numFmtId="0" fontId="1" fillId="18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30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Border="0" applyProtection="0"/>
    <xf numFmtId="0" fontId="30" fillId="45" borderId="0" applyNumberFormat="0" applyBorder="0" applyProtection="0"/>
    <xf numFmtId="0" fontId="30" fillId="44" borderId="0" applyBorder="0" applyProtection="0"/>
    <xf numFmtId="0" fontId="30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30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49" borderId="0" applyNumberFormat="0" applyBorder="0" applyAlignment="0" applyProtection="0"/>
    <xf numFmtId="0" fontId="1" fillId="26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30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50" borderId="0" applyBorder="0" applyProtection="0"/>
    <xf numFmtId="0" fontId="30" fillId="51" borderId="0" applyNumberFormat="0" applyBorder="0" applyProtection="0"/>
    <xf numFmtId="0" fontId="30" fillId="50" borderId="0" applyBorder="0" applyProtection="0"/>
    <xf numFmtId="0" fontId="30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52" borderId="0" applyNumberFormat="0" applyBorder="0" applyAlignment="0" applyProtection="0"/>
    <xf numFmtId="0" fontId="1" fillId="30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30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30" fillId="53" borderId="0" applyBorder="0" applyProtection="0"/>
    <xf numFmtId="0" fontId="30" fillId="54" borderId="0" applyNumberFormat="0" applyBorder="0" applyProtection="0"/>
    <xf numFmtId="0" fontId="30" fillId="53" borderId="0" applyBorder="0" applyProtection="0"/>
    <xf numFmtId="0" fontId="30" fillId="54" borderId="0" applyNumberFormat="0" applyBorder="0" applyProtection="0"/>
    <xf numFmtId="0" fontId="1" fillId="30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67" borderId="0" applyNumberFormat="0" applyBorder="0" applyAlignment="0" applyProtection="0"/>
    <xf numFmtId="0" fontId="1" fillId="11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30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70" borderId="0" applyNumberFormat="0" applyBorder="0" applyAlignment="0" applyProtection="0"/>
    <xf numFmtId="0" fontId="1" fillId="15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30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29" fillId="70" borderId="0" applyNumberFormat="0" applyBorder="0" applyAlignment="0" applyProtection="0"/>
    <xf numFmtId="0" fontId="30" fillId="71" borderId="0" applyBorder="0" applyProtection="0"/>
    <xf numFmtId="0" fontId="30" fillId="72" borderId="0" applyNumberFormat="0" applyBorder="0" applyProtection="0"/>
    <xf numFmtId="0" fontId="30" fillId="71" borderId="0" applyBorder="0" applyProtection="0"/>
    <xf numFmtId="0" fontId="30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73" borderId="0" applyNumberFormat="0" applyBorder="0" applyAlignment="0" applyProtection="0"/>
    <xf numFmtId="0" fontId="1" fillId="19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30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29" fillId="73" borderId="0" applyNumberFormat="0" applyBorder="0" applyAlignment="0" applyProtection="0"/>
    <xf numFmtId="0" fontId="30" fillId="74" borderId="0" applyBorder="0" applyProtection="0"/>
    <xf numFmtId="0" fontId="30" fillId="75" borderId="0" applyNumberFormat="0" applyBorder="0" applyProtection="0"/>
    <xf numFmtId="0" fontId="30" fillId="74" borderId="0" applyBorder="0" applyProtection="0"/>
    <xf numFmtId="0" fontId="30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30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7" borderId="0" applyBorder="0" applyProtection="0"/>
    <xf numFmtId="0" fontId="30" fillId="48" borderId="0" applyNumberFormat="0" applyBorder="0" applyProtection="0"/>
    <xf numFmtId="0" fontId="30" fillId="47" borderId="0" applyBorder="0" applyProtection="0"/>
    <xf numFmtId="0" fontId="30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67" borderId="0" applyNumberFormat="0" applyBorder="0" applyAlignment="0" applyProtection="0"/>
    <xf numFmtId="0" fontId="1" fillId="2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30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29" fillId="67" borderId="0" applyNumberFormat="0" applyBorder="0" applyAlignment="0" applyProtection="0"/>
    <xf numFmtId="0" fontId="30" fillId="68" borderId="0" applyBorder="0" applyProtection="0"/>
    <xf numFmtId="0" fontId="30" fillId="69" borderId="0" applyNumberFormat="0" applyBorder="0" applyProtection="0"/>
    <xf numFmtId="0" fontId="30" fillId="68" borderId="0" applyBorder="0" applyProtection="0"/>
    <xf numFmtId="0" fontId="30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76" borderId="0" applyNumberFormat="0" applyBorder="0" applyAlignment="0" applyProtection="0"/>
    <xf numFmtId="0" fontId="1" fillId="31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30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29" fillId="76" borderId="0" applyNumberFormat="0" applyBorder="0" applyAlignment="0" applyProtection="0"/>
    <xf numFmtId="0" fontId="30" fillId="77" borderId="0" applyBorder="0" applyProtection="0"/>
    <xf numFmtId="0" fontId="30" fillId="78" borderId="0" applyNumberFormat="0" applyBorder="0" applyProtection="0"/>
    <xf numFmtId="0" fontId="30" fillId="77" borderId="0" applyBorder="0" applyProtection="0"/>
    <xf numFmtId="0" fontId="30" fillId="78" borderId="0" applyNumberFormat="0" applyBorder="0" applyProtection="0"/>
    <xf numFmtId="0" fontId="1" fillId="3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32" fillId="103" borderId="0" applyBorder="0" applyProtection="0"/>
    <xf numFmtId="0" fontId="32" fillId="104" borderId="0" applyNumberFormat="0" applyBorder="0" applyProtection="0"/>
    <xf numFmtId="164" fontId="31" fillId="91" borderId="0" applyNumberFormat="0" applyBorder="0" applyAlignment="0" applyProtection="0"/>
    <xf numFmtId="0" fontId="31" fillId="91" borderId="0" applyNumberFormat="0" applyBorder="0" applyAlignment="0" applyProtection="0"/>
    <xf numFmtId="0" fontId="32" fillId="92" borderId="0" applyBorder="0" applyProtection="0"/>
    <xf numFmtId="0" fontId="32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32" fillId="105" borderId="0" applyBorder="0" applyProtection="0"/>
    <xf numFmtId="0" fontId="32" fillId="106" borderId="0" applyNumberFormat="0" applyBorder="0" applyProtection="0"/>
    <xf numFmtId="164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2" fillId="71" borderId="0" applyBorder="0" applyProtection="0"/>
    <xf numFmtId="0" fontId="32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0" borderId="0" applyNumberFormat="0" applyBorder="0" applyAlignment="0" applyProtection="0"/>
    <xf numFmtId="0" fontId="32" fillId="107" borderId="0" applyBorder="0" applyProtection="0"/>
    <xf numFmtId="0" fontId="32" fillId="108" borderId="0" applyNumberFormat="0" applyBorder="0" applyProtection="0"/>
    <xf numFmtId="0" fontId="16" fillId="73" borderId="0" applyNumberFormat="0" applyBorder="0" applyAlignment="0" applyProtection="0"/>
    <xf numFmtId="0" fontId="32" fillId="108" borderId="0" applyNumberFormat="0" applyBorder="0" applyProtection="0"/>
    <xf numFmtId="164" fontId="31" fillId="73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Border="0" applyProtection="0"/>
    <xf numFmtId="0" fontId="32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4" borderId="0" applyNumberFormat="0" applyBorder="0" applyAlignment="0" applyProtection="0"/>
    <xf numFmtId="0" fontId="32" fillId="109" borderId="0" applyBorder="0" applyProtection="0"/>
    <xf numFmtId="0" fontId="32" fillId="110" borderId="0" applyNumberFormat="0" applyBorder="0" applyProtection="0"/>
    <xf numFmtId="0" fontId="16" fillId="94" borderId="0" applyNumberFormat="0" applyBorder="0" applyAlignment="0" applyProtection="0"/>
    <xf numFmtId="0" fontId="32" fillId="110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11" borderId="0" applyBorder="0" applyProtection="0"/>
    <xf numFmtId="0" fontId="32" fillId="112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16" fillId="32" borderId="0" applyNumberFormat="0" applyBorder="0" applyAlignment="0" applyProtection="0"/>
    <xf numFmtId="0" fontId="32" fillId="113" borderId="0" applyBorder="0" applyProtection="0"/>
    <xf numFmtId="0" fontId="32" fillId="114" borderId="0" applyNumberFormat="0" applyBorder="0" applyProtection="0"/>
    <xf numFmtId="0" fontId="16" fillId="100" borderId="0" applyNumberFormat="0" applyBorder="0" applyAlignment="0" applyProtection="0"/>
    <xf numFmtId="0" fontId="32" fillId="114" borderId="0" applyNumberFormat="0" applyBorder="0" applyProtection="0"/>
    <xf numFmtId="164" fontId="31" fillId="100" borderId="0" applyNumberFormat="0" applyBorder="0" applyAlignment="0" applyProtection="0"/>
    <xf numFmtId="0" fontId="31" fillId="100" borderId="0" applyNumberFormat="0" applyBorder="0" applyAlignment="0" applyProtection="0"/>
    <xf numFmtId="0" fontId="32" fillId="101" borderId="0" applyBorder="0" applyProtection="0"/>
    <xf numFmtId="0" fontId="32" fillId="102" borderId="0" applyNumberFormat="0" applyBorder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3" fillId="40" borderId="0" applyNumberFormat="0" applyBorder="0" applyAlignment="0" applyProtection="0"/>
    <xf numFmtId="0" fontId="34" fillId="127" borderId="0" applyBorder="0" applyProtection="0"/>
    <xf numFmtId="0" fontId="34" fillId="42" borderId="0" applyNumberFormat="0" applyBorder="0" applyProtection="0"/>
    <xf numFmtId="0" fontId="35" fillId="0" borderId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5" fillId="0" borderId="0"/>
    <xf numFmtId="164" fontId="30" fillId="0" borderId="0" applyBorder="0" applyProtection="0"/>
    <xf numFmtId="0" fontId="30" fillId="0" borderId="0" applyNumberFormat="0" applyBorder="0" applyProtection="0"/>
    <xf numFmtId="0" fontId="30" fillId="0" borderId="0" applyNumberFormat="0" applyBorder="0" applyProtection="0"/>
    <xf numFmtId="164" fontId="29" fillId="0" borderId="0" applyBorder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44" fillId="0" borderId="0" applyNumberFormat="0" applyBorder="0" applyProtection="0">
      <alignment horizontal="center"/>
    </xf>
    <xf numFmtId="0" fontId="45" fillId="0" borderId="28" applyNumberFormat="0" applyFill="0" applyAlignment="0" applyProtection="0"/>
    <xf numFmtId="0" fontId="46" fillId="0" borderId="29" applyNumberFormat="0" applyProtection="0"/>
    <xf numFmtId="0" fontId="46" fillId="0" borderId="30" applyProtection="0"/>
    <xf numFmtId="0" fontId="47" fillId="0" borderId="31" applyNumberFormat="0" applyFill="0" applyAlignment="0" applyProtection="0"/>
    <xf numFmtId="0" fontId="48" fillId="0" borderId="32" applyNumberFormat="0" applyProtection="0"/>
    <xf numFmtId="0" fontId="48" fillId="0" borderId="33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44" fillId="0" borderId="0" applyNumberFormat="0" applyBorder="0" applyProtection="0">
      <alignment horizontal="center" textRotation="90"/>
    </xf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55" fillId="133" borderId="0" applyNumberFormat="0" applyBorder="0" applyAlignment="0" applyProtection="0"/>
    <xf numFmtId="0" fontId="56" fillId="134" borderId="0" applyNumberFormat="0" applyBorder="0" applyProtection="0"/>
    <xf numFmtId="0" fontId="56" fillId="135" borderId="0" applyBorder="0" applyProtection="0"/>
    <xf numFmtId="0" fontId="57" fillId="0" borderId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58" fillId="136" borderId="39" applyNumberFormat="0" applyFont="0" applyAlignment="0" applyProtection="0"/>
    <xf numFmtId="0" fontId="59" fillId="138" borderId="40" applyNumberFormat="0" applyFont="0" applyProtection="0"/>
    <xf numFmtId="0" fontId="30" fillId="137" borderId="4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62" fillId="0" borderId="0" applyNumberFormat="0" applyBorder="0" applyProtection="0"/>
    <xf numFmtId="165" fontId="62" fillId="0" borderId="0" applyBorder="0" applyProtection="0"/>
    <xf numFmtId="0" fontId="63" fillId="0" borderId="0">
      <alignment horizontal="right" vertical="center"/>
    </xf>
    <xf numFmtId="0" fontId="64" fillId="0" borderId="0">
      <alignment horizontal="right" vertical="center"/>
    </xf>
    <xf numFmtId="164" fontId="64" fillId="0" borderId="0" applyBorder="0" applyProtection="0">
      <alignment horizontal="right" vertical="center"/>
    </xf>
    <xf numFmtId="0" fontId="65" fillId="0" borderId="0">
      <alignment horizontal="left" wrapText="1"/>
    </xf>
    <xf numFmtId="0" fontId="66" fillId="0" borderId="0"/>
    <xf numFmtId="0" fontId="30" fillId="0" borderId="0"/>
    <xf numFmtId="164" fontId="30" fillId="0" borderId="0" applyBorder="0" applyProtection="0"/>
    <xf numFmtId="0" fontId="66" fillId="0" borderId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35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4" fillId="139" borderId="0"/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center" vertical="center"/>
    </xf>
    <xf numFmtId="0" fontId="74" fillId="0" borderId="0"/>
    <xf numFmtId="0" fontId="74" fillId="139" borderId="45"/>
    <xf numFmtId="0" fontId="75" fillId="0" borderId="46">
      <alignment horizontal="center" vertical="center" wrapText="1"/>
    </xf>
    <xf numFmtId="0" fontId="74" fillId="139" borderId="47"/>
    <xf numFmtId="1" fontId="74" fillId="0" borderId="46">
      <alignment horizontal="left" vertical="top"/>
    </xf>
    <xf numFmtId="1" fontId="76" fillId="0" borderId="46">
      <alignment horizontal="left" vertical="top" wrapText="1"/>
    </xf>
    <xf numFmtId="0" fontId="75" fillId="0" borderId="46">
      <alignment horizontal="left"/>
    </xf>
    <xf numFmtId="0" fontId="75" fillId="0" borderId="46">
      <alignment horizontal="left"/>
    </xf>
    <xf numFmtId="0" fontId="74" fillId="0" borderId="47"/>
    <xf numFmtId="0" fontId="74" fillId="0" borderId="0">
      <alignment wrapText="1"/>
    </xf>
    <xf numFmtId="0" fontId="74" fillId="0" borderId="46">
      <alignment horizontal="left" vertical="top" wrapText="1"/>
    </xf>
    <xf numFmtId="0" fontId="75" fillId="0" borderId="46">
      <alignment horizontal="center" vertical="center" wrapText="1"/>
    </xf>
    <xf numFmtId="0" fontId="75" fillId="0" borderId="46">
      <alignment horizontal="center" vertical="center" wrapText="1"/>
    </xf>
    <xf numFmtId="4" fontId="75" fillId="0" borderId="46">
      <alignment horizontal="right" vertical="top" shrinkToFit="1"/>
    </xf>
    <xf numFmtId="4" fontId="75" fillId="140" borderId="46">
      <alignment horizontal="right" vertical="top" shrinkToFit="1"/>
    </xf>
    <xf numFmtId="4" fontId="75" fillId="141" borderId="46">
      <alignment horizontal="right" vertical="top" shrinkToFit="1"/>
    </xf>
    <xf numFmtId="166" fontId="74" fillId="0" borderId="0"/>
    <xf numFmtId="4" fontId="74" fillId="0" borderId="46">
      <alignment horizontal="right" vertical="top" shrinkToFit="1"/>
    </xf>
    <xf numFmtId="4" fontId="74" fillId="140" borderId="46">
      <alignment horizontal="right" vertical="top" shrinkToFit="1"/>
    </xf>
    <xf numFmtId="0" fontId="75" fillId="0" borderId="0">
      <alignment horizontal="center"/>
    </xf>
    <xf numFmtId="0" fontId="77" fillId="0" borderId="48">
      <alignment horizontal="right"/>
    </xf>
    <xf numFmtId="0" fontId="75" fillId="0" borderId="46">
      <alignment horizontal="center" vertical="center" wrapText="1"/>
    </xf>
    <xf numFmtId="0" fontId="77" fillId="0" borderId="49">
      <alignment horizontal="right" vertical="top"/>
    </xf>
    <xf numFmtId="49" fontId="74" fillId="0" borderId="50">
      <alignment horizontal="center" vertical="center"/>
    </xf>
    <xf numFmtId="0" fontId="74" fillId="0" borderId="51"/>
    <xf numFmtId="0" fontId="77" fillId="0" borderId="0">
      <alignment horizontal="right"/>
    </xf>
    <xf numFmtId="0" fontId="74" fillId="139" borderId="47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32" fillId="142" borderId="0" applyBorder="0" applyProtection="0"/>
    <xf numFmtId="0" fontId="32" fillId="143" borderId="0" applyNumberFormat="0" applyBorder="0" applyProtection="0"/>
    <xf numFmtId="164" fontId="31" fillId="115" borderId="0" applyNumberFormat="0" applyBorder="0" applyAlignment="0" applyProtection="0"/>
    <xf numFmtId="0" fontId="31" fillId="115" borderId="0" applyNumberFormat="0" applyBorder="0" applyAlignment="0" applyProtection="0"/>
    <xf numFmtId="0" fontId="32" fillId="116" borderId="0" applyBorder="0" applyProtection="0"/>
    <xf numFmtId="0" fontId="32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32" fillId="144" borderId="0" applyBorder="0" applyProtection="0"/>
    <xf numFmtId="0" fontId="32" fillId="145" borderId="0" applyNumberFormat="0" applyBorder="0" applyProtection="0"/>
    <xf numFmtId="164" fontId="31" fillId="118" borderId="0" applyNumberFormat="0" applyBorder="0" applyAlignment="0" applyProtection="0"/>
    <xf numFmtId="0" fontId="31" fillId="118" borderId="0" applyNumberFormat="0" applyBorder="0" applyAlignment="0" applyProtection="0"/>
    <xf numFmtId="0" fontId="32" fillId="119" borderId="0" applyBorder="0" applyProtection="0"/>
    <xf numFmtId="0" fontId="32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32" fillId="146" borderId="0" applyBorder="0" applyProtection="0"/>
    <xf numFmtId="0" fontId="32" fillId="147" borderId="0" applyNumberFormat="0" applyBorder="0" applyProtection="0"/>
    <xf numFmtId="164" fontId="31" fillId="121" borderId="0" applyNumberFormat="0" applyBorder="0" applyAlignment="0" applyProtection="0"/>
    <xf numFmtId="0" fontId="31" fillId="121" borderId="0" applyNumberFormat="0" applyBorder="0" applyAlignment="0" applyProtection="0"/>
    <xf numFmtId="0" fontId="32" fillId="122" borderId="0" applyBorder="0" applyProtection="0"/>
    <xf numFmtId="0" fontId="32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32" fillId="148" borderId="0" applyBorder="0" applyProtection="0"/>
    <xf numFmtId="0" fontId="32" fillId="149" borderId="0" applyNumberFormat="0" applyBorder="0" applyProtection="0"/>
    <xf numFmtId="164" fontId="31" fillId="94" borderId="0" applyNumberFormat="0" applyBorder="0" applyAlignment="0" applyProtection="0"/>
    <xf numFmtId="0" fontId="31" fillId="94" borderId="0" applyNumberFormat="0" applyBorder="0" applyAlignment="0" applyProtection="0"/>
    <xf numFmtId="0" fontId="32" fillId="95" borderId="0" applyBorder="0" applyProtection="0"/>
    <xf numFmtId="0" fontId="32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32" fillId="150" borderId="0" applyBorder="0" applyProtection="0"/>
    <xf numFmtId="0" fontId="32" fillId="151" borderId="0" applyNumberFormat="0" applyBorder="0" applyProtection="0"/>
    <xf numFmtId="164" fontId="31" fillId="97" borderId="0" applyNumberFormat="0" applyBorder="0" applyAlignment="0" applyProtection="0"/>
    <xf numFmtId="0" fontId="31" fillId="97" borderId="0" applyNumberFormat="0" applyBorder="0" applyAlignment="0" applyProtection="0"/>
    <xf numFmtId="0" fontId="32" fillId="98" borderId="0" applyBorder="0" applyProtection="0"/>
    <xf numFmtId="0" fontId="32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32" fillId="152" borderId="0" applyBorder="0" applyProtection="0"/>
    <xf numFmtId="0" fontId="32" fillId="153" borderId="0" applyNumberFormat="0" applyBorder="0" applyProtection="0"/>
    <xf numFmtId="164" fontId="31" fillId="124" borderId="0" applyNumberFormat="0" applyBorder="0" applyAlignment="0" applyProtection="0"/>
    <xf numFmtId="0" fontId="31" fillId="124" borderId="0" applyNumberFormat="0" applyBorder="0" applyAlignment="0" applyProtection="0"/>
    <xf numFmtId="0" fontId="32" fillId="125" borderId="0" applyBorder="0" applyProtection="0"/>
    <xf numFmtId="0" fontId="32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3" borderId="25" applyProtection="0"/>
    <xf numFmtId="0" fontId="52" fillId="54" borderId="25" applyNumberFormat="0" applyProtection="0"/>
    <xf numFmtId="0" fontId="51" fillId="52" borderId="24" applyNumberFormat="0" applyAlignment="0" applyProtection="0"/>
    <xf numFmtId="0" fontId="78" fillId="54" borderId="4" applyNumberFormat="0" applyProtection="0"/>
    <xf numFmtId="164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1" fillId="52" borderId="24" applyNumberFormat="0" applyAlignment="0" applyProtection="0"/>
    <xf numFmtId="0" fontId="52" fillId="54" borderId="25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54" borderId="42" applyProtection="0"/>
    <xf numFmtId="0" fontId="61" fillId="129" borderId="42" applyNumberFormat="0" applyProtection="0"/>
    <xf numFmtId="0" fontId="60" fillId="128" borderId="41" applyNumberFormat="0" applyAlignment="0" applyProtection="0"/>
    <xf numFmtId="0" fontId="79" fillId="155" borderId="5" applyNumberFormat="0" applyProtection="0"/>
    <xf numFmtId="164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0" fillId="128" borderId="41" applyNumberFormat="0" applyAlignment="0" applyProtection="0"/>
    <xf numFmtId="0" fontId="61" fillId="129" borderId="42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54" borderId="25" applyProtection="0"/>
    <xf numFmtId="0" fontId="37" fillId="129" borderId="25" applyNumberFormat="0" applyProtection="0"/>
    <xf numFmtId="0" fontId="36" fillId="128" borderId="24" applyNumberFormat="0" applyAlignment="0" applyProtection="0"/>
    <xf numFmtId="0" fontId="80" fillId="155" borderId="4" applyNumberFormat="0" applyProtection="0"/>
    <xf numFmtId="164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6" fillId="128" borderId="24" applyNumberFormat="0" applyAlignment="0" applyProtection="0"/>
    <xf numFmtId="0" fontId="37" fillId="129" borderId="25" applyNumberFormat="0" applyProtection="0"/>
    <xf numFmtId="0" fontId="71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81" fillId="0" borderId="53" applyProtection="0"/>
    <xf numFmtId="0" fontId="81" fillId="0" borderId="54" applyNumberFormat="0" applyProtection="0"/>
    <xf numFmtId="164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52" applyProtection="0"/>
    <xf numFmtId="0" fontId="46" fillId="0" borderId="29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82" fillId="0" borderId="55" applyProtection="0"/>
    <xf numFmtId="0" fontId="82" fillId="0" borderId="56" applyNumberFormat="0" applyProtection="0"/>
    <xf numFmtId="164" fontId="47" fillId="0" borderId="31" applyNumberFormat="0" applyFill="0" applyAlignment="0" applyProtection="0"/>
    <xf numFmtId="0" fontId="47" fillId="0" borderId="31" applyNumberFormat="0" applyFill="0" applyAlignment="0" applyProtection="0"/>
    <xf numFmtId="0" fontId="48" fillId="0" borderId="33" applyProtection="0"/>
    <xf numFmtId="0" fontId="48" fillId="0" borderId="32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83" fillId="0" borderId="57" applyProtection="0"/>
    <xf numFmtId="0" fontId="83" fillId="0" borderId="58" applyNumberFormat="0" applyProtection="0"/>
    <xf numFmtId="164" fontId="49" fillId="0" borderId="34" applyNumberFormat="0" applyFill="0" applyAlignment="0" applyProtection="0"/>
    <xf numFmtId="0" fontId="49" fillId="0" borderId="34" applyNumberFormat="0" applyFill="0" applyAlignment="0" applyProtection="0"/>
    <xf numFmtId="0" fontId="50" fillId="0" borderId="35" applyProtection="0"/>
    <xf numFmtId="0" fontId="50" fillId="0" borderId="36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3" fillId="0" borderId="0" applyBorder="0" applyProtection="0"/>
    <xf numFmtId="0" fontId="83" fillId="0" borderId="0" applyNumberFormat="0" applyBorder="0" applyProtection="0"/>
    <xf numFmtId="164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Border="0" applyProtection="0"/>
    <xf numFmtId="0" fontId="50" fillId="0" borderId="0" applyNumberFormat="0" applyBorder="0" applyProtection="0"/>
    <xf numFmtId="0" fontId="84" fillId="0" borderId="0" applyBorder="0" applyProtection="0">
      <alignment horizontal="left"/>
    </xf>
    <xf numFmtId="0" fontId="85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59" applyProtection="0"/>
    <xf numFmtId="0" fontId="71" fillId="0" borderId="44" applyNumberFormat="0" applyProtection="0"/>
    <xf numFmtId="0" fontId="70" fillId="0" borderId="43" applyNumberFormat="0" applyFill="0" applyAlignment="0" applyProtection="0"/>
    <xf numFmtId="0" fontId="71" fillId="0" borderId="60" applyNumberFormat="0" applyProtection="0"/>
    <xf numFmtId="164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1" fillId="0" borderId="44" applyNumberFormat="0" applyProtection="0"/>
    <xf numFmtId="0" fontId="85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39" fillId="156" borderId="7" applyProtection="0"/>
    <xf numFmtId="0" fontId="39" fillId="157" borderId="7" applyNumberFormat="0" applyProtection="0"/>
    <xf numFmtId="164" fontId="38" fillId="130" borderId="26" applyNumberFormat="0" applyAlignment="0" applyProtection="0"/>
    <xf numFmtId="0" fontId="38" fillId="130" borderId="26" applyNumberFormat="0" applyAlignment="0" applyProtection="0"/>
    <xf numFmtId="0" fontId="39" fillId="131" borderId="27" applyProtection="0"/>
    <xf numFmtId="0" fontId="39" fillId="132" borderId="27" applyNumberFormat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67" fillId="0" borderId="0" applyNumberFormat="0" applyFill="0" applyBorder="0" applyAlignment="0" applyProtection="0"/>
    <xf numFmtId="0" fontId="68" fillId="0" borderId="0" applyBorder="0" applyProtection="0"/>
    <xf numFmtId="0" fontId="69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86" fillId="158" borderId="0" applyBorder="0" applyProtection="0"/>
    <xf numFmtId="0" fontId="86" fillId="159" borderId="0" applyNumberFormat="0" applyBorder="0" applyProtection="0"/>
    <xf numFmtId="164" fontId="55" fillId="133" borderId="0" applyNumberFormat="0" applyBorder="0" applyAlignment="0" applyProtection="0"/>
    <xf numFmtId="0" fontId="55" fillId="133" borderId="0" applyNumberFormat="0" applyBorder="0" applyAlignment="0" applyProtection="0"/>
    <xf numFmtId="0" fontId="56" fillId="135" borderId="0" applyBorder="0" applyProtection="0"/>
    <xf numFmtId="0" fontId="56" fillId="134" borderId="0" applyNumberFormat="0" applyBorder="0" applyProtection="0"/>
    <xf numFmtId="0" fontId="58" fillId="0" borderId="0" applyNumberFormat="0" applyFont="0" applyFill="0" applyBorder="0" applyAlignment="0" applyProtection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1" fillId="0" borderId="0"/>
    <xf numFmtId="0" fontId="89" fillId="0" borderId="0"/>
    <xf numFmtId="0" fontId="91" fillId="0" borderId="0"/>
    <xf numFmtId="0" fontId="92" fillId="0" borderId="0"/>
    <xf numFmtId="164" fontId="92" fillId="0" borderId="0" applyBorder="0" applyProtection="0"/>
    <xf numFmtId="0" fontId="93" fillId="0" borderId="0"/>
    <xf numFmtId="0" fontId="92" fillId="0" borderId="0"/>
    <xf numFmtId="164" fontId="92" fillId="0" borderId="0" applyBorder="0" applyProtection="0"/>
    <xf numFmtId="0" fontId="94" fillId="0" borderId="0"/>
    <xf numFmtId="0" fontId="95" fillId="0" borderId="0"/>
    <xf numFmtId="0" fontId="91" fillId="0" borderId="0"/>
    <xf numFmtId="0" fontId="93" fillId="0" borderId="0"/>
    <xf numFmtId="0" fontId="92" fillId="0" borderId="0"/>
    <xf numFmtId="164" fontId="92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93" fillId="0" borderId="0"/>
    <xf numFmtId="0" fontId="29" fillId="0" borderId="0"/>
    <xf numFmtId="0" fontId="30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0" fontId="96" fillId="0" borderId="0"/>
    <xf numFmtId="0" fontId="94" fillId="0" borderId="0"/>
    <xf numFmtId="0" fontId="85" fillId="0" borderId="0"/>
    <xf numFmtId="164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164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89" fillId="0" borderId="0"/>
    <xf numFmtId="164" fontId="98" fillId="0" borderId="0" applyBorder="0" applyProtection="0"/>
    <xf numFmtId="0" fontId="94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9" fillId="0" borderId="0"/>
    <xf numFmtId="164" fontId="30" fillId="0" borderId="0" applyBorder="0" applyProtection="0"/>
    <xf numFmtId="0" fontId="100" fillId="0" borderId="0"/>
    <xf numFmtId="0" fontId="99" fillId="0" borderId="0"/>
    <xf numFmtId="164" fontId="30" fillId="0" borderId="0" applyBorder="0" applyProtection="0"/>
    <xf numFmtId="0" fontId="92" fillId="0" borderId="0"/>
    <xf numFmtId="164" fontId="92" fillId="0" borderId="0" applyBorder="0" applyProtection="0"/>
    <xf numFmtId="164" fontId="93" fillId="0" borderId="0"/>
    <xf numFmtId="0" fontId="88" fillId="0" borderId="0"/>
    <xf numFmtId="0" fontId="1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5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89" fillId="0" borderId="0"/>
    <xf numFmtId="0" fontId="93" fillId="0" borderId="0"/>
    <xf numFmtId="0" fontId="92" fillId="0" borderId="0"/>
    <xf numFmtId="164" fontId="92" fillId="0" borderId="0" applyBorder="0" applyProtection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92" fillId="0" borderId="0" applyBorder="0" applyProtection="0"/>
    <xf numFmtId="164" fontId="93" fillId="0" borderId="0"/>
    <xf numFmtId="0" fontId="8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89" fillId="0" borderId="0"/>
    <xf numFmtId="164" fontId="98" fillId="0" borderId="0" applyBorder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30" fillId="0" borderId="0"/>
    <xf numFmtId="0" fontId="94" fillId="0" borderId="0"/>
    <xf numFmtId="164" fontId="96" fillId="0" borderId="0"/>
    <xf numFmtId="0" fontId="30" fillId="0" borderId="0"/>
    <xf numFmtId="0" fontId="99" fillId="0" borderId="0"/>
    <xf numFmtId="164" fontId="30" fillId="0" borderId="0" applyBorder="0" applyProtection="0"/>
    <xf numFmtId="0" fontId="89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5" fillId="0" borderId="0" applyBorder="0" applyProtection="0"/>
    <xf numFmtId="0" fontId="94" fillId="0" borderId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5" fillId="0" borderId="0" applyBorder="0" applyProtection="0"/>
    <xf numFmtId="164" fontId="96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7" fillId="0" borderId="0"/>
    <xf numFmtId="0" fontId="97" fillId="0" borderId="0"/>
    <xf numFmtId="0" fontId="96" fillId="0" borderId="0"/>
    <xf numFmtId="0" fontId="94" fillId="0" borderId="0"/>
    <xf numFmtId="164" fontId="95" fillId="0" borderId="0" applyBorder="0" applyProtection="0"/>
    <xf numFmtId="164" fontId="101" fillId="0" borderId="0"/>
    <xf numFmtId="0" fontId="96" fillId="0" borderId="0"/>
    <xf numFmtId="0" fontId="96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88" fillId="0" borderId="0"/>
    <xf numFmtId="0" fontId="99" fillId="0" borderId="0"/>
    <xf numFmtId="164" fontId="30" fillId="0" borderId="0" applyBorder="0" applyProtection="0"/>
    <xf numFmtId="0" fontId="96" fillId="0" borderId="0"/>
    <xf numFmtId="0" fontId="95" fillId="0" borderId="0"/>
    <xf numFmtId="164" fontId="95" fillId="0" borderId="0" applyBorder="0" applyProtection="0"/>
    <xf numFmtId="0" fontId="89" fillId="0" borderId="0"/>
    <xf numFmtId="164" fontId="98" fillId="0" borderId="0" applyBorder="0" applyProtection="0"/>
    <xf numFmtId="0" fontId="97" fillId="0" borderId="0"/>
    <xf numFmtId="0" fontId="102" fillId="0" borderId="0"/>
    <xf numFmtId="164" fontId="102" fillId="0" borderId="0" applyBorder="0" applyProtection="0"/>
    <xf numFmtId="0" fontId="58" fillId="0" borderId="0"/>
    <xf numFmtId="164" fontId="101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96" fillId="0" borderId="0"/>
    <xf numFmtId="0" fontId="95" fillId="0" borderId="0"/>
    <xf numFmtId="164" fontId="95" fillId="0" borderId="0" applyBorder="0" applyProtection="0"/>
    <xf numFmtId="0" fontId="94" fillId="0" borderId="0"/>
    <xf numFmtId="164" fontId="30" fillId="0" borderId="0" applyBorder="0" applyProtection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9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0" fontId="94" fillId="0" borderId="0"/>
    <xf numFmtId="0" fontId="88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94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164" fontId="29" fillId="0" borderId="0"/>
    <xf numFmtId="164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0" fontId="1" fillId="0" borderId="0"/>
    <xf numFmtId="164" fontId="29" fillId="0" borderId="0"/>
    <xf numFmtId="164" fontId="29" fillId="0" borderId="0"/>
    <xf numFmtId="164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03" fillId="0" borderId="0"/>
    <xf numFmtId="0" fontId="5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164" fontId="98" fillId="0" borderId="0" applyBorder="0" applyProtection="0"/>
    <xf numFmtId="0" fontId="1" fillId="0" borderId="0"/>
    <xf numFmtId="0" fontId="1" fillId="0" borderId="0"/>
    <xf numFmtId="164" fontId="30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9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104" fillId="160" borderId="0" applyBorder="0" applyProtection="0"/>
    <xf numFmtId="0" fontId="104" fillId="161" borderId="0" applyNumberFormat="0" applyBorder="0" applyProtection="0"/>
    <xf numFmtId="164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1" borderId="0" applyBorder="0" applyProtection="0"/>
    <xf numFmtId="0" fontId="34" fillId="42" borderId="0" applyNumberFormat="0" applyBorder="0" applyProtection="0"/>
    <xf numFmtId="0" fontId="85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05" fillId="0" borderId="0" applyBorder="0" applyProtection="0"/>
    <xf numFmtId="0" fontId="105" fillId="0" borderId="0" applyNumberFormat="0" applyBorder="0" applyProtection="0"/>
    <xf numFmtId="164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Border="0" applyProtection="0"/>
    <xf numFmtId="0" fontId="4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8" borderId="8" applyNumberFormat="0" applyFont="0" applyAlignment="0" applyProtection="0"/>
    <xf numFmtId="164" fontId="2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29" fillId="136" borderId="39" applyNumberFormat="0" applyFont="0" applyAlignment="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8" borderId="8" applyNumberFormat="0" applyFont="0" applyAlignment="0" applyProtection="0"/>
    <xf numFmtId="0" fontId="30" fillId="137" borderId="61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9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9" fillId="136" borderId="39" applyNumberFormat="0" applyFont="0" applyAlignme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89" fillId="136" borderId="39" applyNumberFormat="0" applyFont="0" applyAlignment="0" applyProtection="0"/>
    <xf numFmtId="0" fontId="89" fillId="136" borderId="39" applyNumberFormat="0" applyFont="0" applyAlignment="0" applyProtection="0"/>
    <xf numFmtId="0" fontId="30" fillId="137" borderId="40" applyProtection="0"/>
    <xf numFmtId="0" fontId="59" fillId="138" borderId="40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88" fillId="0" borderId="0" applyFont="0" applyFill="0" applyBorder="0" applyAlignment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94" fillId="0" borderId="0" applyFont="0" applyFill="0" applyBorder="0" applyAlignment="0" applyProtection="0"/>
    <xf numFmtId="167" fontId="59" fillId="0" borderId="0" applyFont="0" applyBorder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0" fillId="0" borderId="0" applyBorder="0" applyProtection="0"/>
    <xf numFmtId="167" fontId="59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62" applyProtection="0"/>
    <xf numFmtId="0" fontId="84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106" fillId="0" borderId="63" applyProtection="0"/>
    <xf numFmtId="0" fontId="106" fillId="0" borderId="6" applyNumberFormat="0" applyProtection="0"/>
    <xf numFmtId="164" fontId="53" fillId="0" borderId="37" applyNumberFormat="0" applyFill="0" applyAlignment="0" applyProtection="0"/>
    <xf numFmtId="0" fontId="53" fillId="0" borderId="37" applyNumberFormat="0" applyFill="0" applyAlignment="0" applyProtection="0"/>
    <xf numFmtId="0" fontId="54" fillId="0" borderId="38" applyProtection="0"/>
    <xf numFmtId="0" fontId="54" fillId="0" borderId="38" applyNumberFormat="0" applyProtection="0"/>
    <xf numFmtId="0" fontId="30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73" fillId="0" borderId="0" applyBorder="0" applyProtection="0"/>
    <xf numFmtId="0" fontId="73" fillId="0" borderId="0" applyNumberFormat="0" applyBorder="0" applyProtection="0"/>
    <xf numFmtId="164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3" fillId="0" borderId="0" applyNumberFormat="0" applyBorder="0" applyProtection="0"/>
    <xf numFmtId="0" fontId="85" fillId="0" borderId="0" applyBorder="0" applyProtection="0"/>
    <xf numFmtId="168" fontId="89" fillId="0" borderId="0" applyFill="0" applyBorder="0" applyAlignment="0" applyProtection="0"/>
    <xf numFmtId="169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9" fillId="0" borderId="0" applyFont="0" applyFill="0" applyBorder="0" applyAlignment="0" applyProtection="0"/>
    <xf numFmtId="171" fontId="30" fillId="0" borderId="0" applyBorder="0" applyProtection="0"/>
    <xf numFmtId="170" fontId="8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9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2" fontId="30" fillId="0" borderId="0" applyBorder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30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9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9" fillId="0" borderId="0" applyFill="0" applyBorder="0" applyAlignment="0" applyProtection="0"/>
    <xf numFmtId="169" fontId="88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  <xf numFmtId="0" fontId="107" fillId="162" borderId="0" applyBorder="0" applyProtection="0"/>
    <xf numFmtId="0" fontId="107" fillId="163" borderId="0" applyNumberFormat="0" applyBorder="0" applyProtection="0"/>
    <xf numFmtId="164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3" fillId="44" borderId="0" applyBorder="0" applyProtection="0"/>
    <xf numFmtId="0" fontId="43" fillId="45" borderId="0" applyNumberFormat="0" applyBorder="0" applyProtection="0"/>
  </cellStyleXfs>
  <cellXfs count="88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Fill="1" applyBorder="1" applyAlignment="1">
      <alignment horizontal="center" vertical="top" wrapText="1"/>
    </xf>
    <xf numFmtId="3" fontId="22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4" fillId="33" borderId="12" xfId="0" applyFont="1" applyFill="1" applyBorder="1" applyAlignment="1">
      <alignment vertical="top"/>
    </xf>
    <xf numFmtId="0" fontId="24" fillId="33" borderId="13" xfId="0" applyFont="1" applyFill="1" applyBorder="1" applyAlignment="1">
      <alignment vertical="top" wrapText="1"/>
    </xf>
    <xf numFmtId="0" fontId="24" fillId="33" borderId="14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/>
    </xf>
    <xf numFmtId="3" fontId="25" fillId="0" borderId="11" xfId="1" applyNumberFormat="1" applyFont="1" applyFill="1" applyBorder="1" applyAlignment="1">
      <alignment horizontal="center" vertical="top"/>
    </xf>
    <xf numFmtId="3" fontId="25" fillId="0" borderId="11" xfId="1" applyNumberFormat="1" applyFont="1" applyFill="1" applyBorder="1" applyAlignment="1">
      <alignment horizontal="right" vertical="top" wrapText="1"/>
    </xf>
    <xf numFmtId="4" fontId="25" fillId="0" borderId="11" xfId="1" applyNumberFormat="1" applyFont="1" applyFill="1" applyBorder="1" applyAlignment="1">
      <alignment horizontal="right" vertical="top"/>
    </xf>
    <xf numFmtId="0" fontId="25" fillId="34" borderId="15" xfId="0" applyFont="1" applyFill="1" applyBorder="1" applyAlignment="1">
      <alignment horizontal="center" vertical="top"/>
    </xf>
    <xf numFmtId="0" fontId="25" fillId="34" borderId="16" xfId="0" applyFont="1" applyFill="1" applyBorder="1" applyAlignment="1">
      <alignment vertical="top"/>
    </xf>
    <xf numFmtId="0" fontId="25" fillId="34" borderId="17" xfId="0" applyFont="1" applyFill="1" applyBorder="1" applyAlignment="1">
      <alignment horizontal="center" vertical="top"/>
    </xf>
    <xf numFmtId="0" fontId="25" fillId="34" borderId="17" xfId="0" applyFont="1" applyFill="1" applyBorder="1" applyAlignment="1">
      <alignment horizontal="left" vertical="top" wrapText="1"/>
    </xf>
    <xf numFmtId="0" fontId="22" fillId="35" borderId="18" xfId="0" applyFont="1" applyFill="1" applyBorder="1" applyAlignment="1">
      <alignment vertical="top"/>
    </xf>
    <xf numFmtId="3" fontId="22" fillId="35" borderId="19" xfId="1" applyNumberFormat="1" applyFont="1" applyFill="1" applyBorder="1" applyAlignment="1">
      <alignment horizontal="center" vertical="top"/>
    </xf>
    <xf numFmtId="3" fontId="22" fillId="35" borderId="11" xfId="1" applyNumberFormat="1" applyFont="1" applyFill="1" applyBorder="1" applyAlignment="1">
      <alignment horizontal="right" vertical="top" wrapText="1"/>
    </xf>
    <xf numFmtId="4" fontId="22" fillId="35" borderId="11" xfId="1" applyNumberFormat="1" applyFont="1" applyFill="1" applyBorder="1" applyAlignment="1">
      <alignment horizontal="right" vertical="top"/>
    </xf>
    <xf numFmtId="3" fontId="25" fillId="0" borderId="11" xfId="1" applyNumberFormat="1" applyFont="1" applyFill="1" applyBorder="1" applyAlignment="1">
      <alignment horizontal="center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  <xf numFmtId="3" fontId="22" fillId="35" borderId="11" xfId="1" applyNumberFormat="1" applyFont="1" applyFill="1" applyBorder="1" applyAlignment="1">
      <alignment horizontal="right"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/>
    </xf>
    <xf numFmtId="0" fontId="25" fillId="34" borderId="15" xfId="0" applyFont="1" applyFill="1" applyBorder="1" applyAlignment="1">
      <alignment vertical="top"/>
    </xf>
    <xf numFmtId="0" fontId="25" fillId="34" borderId="18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3" fontId="25" fillId="34" borderId="20" xfId="0" applyNumberFormat="1" applyFont="1" applyFill="1" applyBorder="1" applyAlignment="1">
      <alignment horizontal="left" vertical="top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center" vertical="top"/>
    </xf>
    <xf numFmtId="0" fontId="25" fillId="34" borderId="12" xfId="0" applyFont="1" applyFill="1" applyBorder="1" applyAlignment="1">
      <alignment vertical="top" wrapText="1"/>
    </xf>
    <xf numFmtId="0" fontId="25" fillId="34" borderId="10" xfId="0" applyFont="1" applyFill="1" applyBorder="1" applyAlignment="1">
      <alignment vertical="top" wrapText="1"/>
    </xf>
    <xf numFmtId="0" fontId="25" fillId="34" borderId="15" xfId="0" applyFont="1" applyFill="1" applyBorder="1" applyAlignment="1">
      <alignment vertical="top" wrapText="1"/>
    </xf>
    <xf numFmtId="0" fontId="25" fillId="34" borderId="17" xfId="0" applyFont="1" applyFill="1" applyBorder="1" applyAlignment="1">
      <alignment vertical="top" wrapText="1"/>
    </xf>
    <xf numFmtId="0" fontId="25" fillId="34" borderId="16" xfId="0" applyFont="1" applyFill="1" applyBorder="1" applyAlignment="1">
      <alignment horizontal="left" vertical="top" wrapText="1"/>
    </xf>
    <xf numFmtId="3" fontId="25" fillId="0" borderId="21" xfId="1" applyNumberFormat="1" applyFont="1" applyFill="1" applyBorder="1" applyAlignment="1">
      <alignment horizontal="center" vertical="top" wrapText="1"/>
    </xf>
    <xf numFmtId="3" fontId="22" fillId="35" borderId="11" xfId="1" applyNumberFormat="1" applyFont="1" applyFill="1" applyBorder="1" applyAlignment="1">
      <alignment horizontal="center" vertical="top"/>
    </xf>
    <xf numFmtId="3" fontId="25" fillId="0" borderId="18" xfId="1" applyNumberFormat="1" applyFont="1" applyFill="1" applyBorder="1" applyAlignment="1">
      <alignment horizontal="center" vertical="top"/>
    </xf>
    <xf numFmtId="0" fontId="25" fillId="0" borderId="18" xfId="0" applyFont="1" applyBorder="1" applyAlignment="1">
      <alignment vertical="top" wrapText="1"/>
    </xf>
    <xf numFmtId="0" fontId="22" fillId="36" borderId="18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horizontal="center" vertical="top"/>
    </xf>
    <xf numFmtId="0" fontId="22" fillId="36" borderId="19" xfId="0" applyFont="1" applyFill="1" applyBorder="1" applyAlignment="1">
      <alignment horizontal="left" vertical="top"/>
    </xf>
    <xf numFmtId="0" fontId="22" fillId="36" borderId="19" xfId="0" applyFont="1" applyFill="1" applyBorder="1" applyAlignment="1">
      <alignment vertical="top"/>
    </xf>
    <xf numFmtId="3" fontId="22" fillId="36" borderId="19" xfId="1" applyNumberFormat="1" applyFont="1" applyFill="1" applyBorder="1" applyAlignment="1">
      <alignment horizontal="center" vertical="top"/>
    </xf>
    <xf numFmtId="3" fontId="22" fillId="36" borderId="21" xfId="1" applyNumberFormat="1" applyFont="1" applyFill="1" applyBorder="1" applyAlignment="1">
      <alignment horizontal="center" vertical="top"/>
    </xf>
    <xf numFmtId="3" fontId="22" fillId="36" borderId="11" xfId="1" applyNumberFormat="1" applyFont="1" applyFill="1" applyBorder="1" applyAlignment="1">
      <alignment horizontal="right" vertical="top"/>
    </xf>
    <xf numFmtId="4" fontId="22" fillId="36" borderId="11" xfId="1" applyNumberFormat="1" applyFont="1" applyFill="1" applyBorder="1" applyAlignment="1">
      <alignment horizontal="right" vertical="top"/>
    </xf>
    <xf numFmtId="0" fontId="26" fillId="0" borderId="0" xfId="0" applyFont="1" applyAlignment="1">
      <alignment vertical="top"/>
    </xf>
    <xf numFmtId="0" fontId="24" fillId="33" borderId="16" xfId="0" applyFont="1" applyFill="1" applyBorder="1" applyAlignment="1">
      <alignment vertical="top"/>
    </xf>
    <xf numFmtId="0" fontId="24" fillId="33" borderId="22" xfId="0" applyFont="1" applyFill="1" applyBorder="1" applyAlignment="1">
      <alignment vertical="top"/>
    </xf>
    <xf numFmtId="0" fontId="24" fillId="33" borderId="23" xfId="0" applyFont="1" applyFill="1" applyBorder="1" applyAlignment="1">
      <alignment vertical="top"/>
    </xf>
    <xf numFmtId="0" fontId="22" fillId="0" borderId="10" xfId="0" applyFont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25" fillId="34" borderId="17" xfId="0" applyFont="1" applyFill="1" applyBorder="1" applyAlignment="1">
      <alignment horizontal="left" vertical="top"/>
    </xf>
    <xf numFmtId="0" fontId="28" fillId="0" borderId="0" xfId="0" applyFont="1" applyAlignment="1">
      <alignment vertical="top"/>
    </xf>
    <xf numFmtId="0" fontId="26" fillId="0" borderId="0" xfId="0" applyFont="1" applyBorder="1" applyAlignment="1">
      <alignment vertical="top"/>
    </xf>
    <xf numFmtId="0" fontId="28" fillId="0" borderId="0" xfId="0" applyFont="1" applyBorder="1" applyAlignment="1">
      <alignment vertical="top"/>
    </xf>
    <xf numFmtId="3" fontId="28" fillId="0" borderId="0" xfId="0" applyNumberFormat="1" applyFont="1" applyBorder="1" applyAlignment="1">
      <alignment vertical="top"/>
    </xf>
    <xf numFmtId="4" fontId="28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/>
    </xf>
    <xf numFmtId="0" fontId="25" fillId="34" borderId="17" xfId="0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08" fillId="0" borderId="0" xfId="0" applyFont="1" applyAlignment="1">
      <alignment vertical="top"/>
    </xf>
    <xf numFmtId="3" fontId="108" fillId="0" borderId="0" xfId="0" applyNumberFormat="1" applyFont="1" applyAlignment="1">
      <alignment vertical="top"/>
    </xf>
    <xf numFmtId="4" fontId="108" fillId="0" borderId="0" xfId="0" applyNumberFormat="1" applyFont="1" applyAlignment="1">
      <alignment vertical="top"/>
    </xf>
    <xf numFmtId="0" fontId="25" fillId="34" borderId="10" xfId="0" applyFont="1" applyFill="1" applyBorder="1" applyAlignment="1">
      <alignment horizontal="left" vertical="top" wrapText="1"/>
    </xf>
    <xf numFmtId="0" fontId="25" fillId="34" borderId="15" xfId="0" applyFont="1" applyFill="1" applyBorder="1" applyAlignment="1">
      <alignment horizontal="left" vertical="top" wrapText="1"/>
    </xf>
    <xf numFmtId="0" fontId="25" fillId="34" borderId="10" xfId="0" applyFont="1" applyFill="1" applyBorder="1" applyAlignment="1">
      <alignment horizontal="left" vertical="top"/>
    </xf>
    <xf numFmtId="0" fontId="25" fillId="34" borderId="15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25" fillId="34" borderId="12" xfId="0" applyFont="1" applyFill="1" applyBorder="1" applyAlignment="1">
      <alignment horizontal="left" vertical="top" wrapText="1"/>
    </xf>
    <xf numFmtId="0" fontId="25" fillId="34" borderId="2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Заглавие сводной таблицы" xfId="6001"/>
    <cellStyle name="Заголовок 1 2" xfId="6002"/>
    <cellStyle name="Заголовок 1 2 2" xfId="6003"/>
    <cellStyle name="Заголовок 1 2 2 2" xfId="6004"/>
    <cellStyle name="Заголовок 1 2 2 3" xfId="6005"/>
    <cellStyle name="Заголовок 1 2 3" xfId="6006"/>
    <cellStyle name="Заголовок 1 2 4" xfId="6007"/>
    <cellStyle name="Заголовок 1 2_свод plnSum" xfId="6008"/>
    <cellStyle name="Заголовок 1 3" xfId="6009"/>
    <cellStyle name="Заголовок 1 3 2" xfId="6010"/>
    <cellStyle name="Заголовок 1 3 3" xfId="6011"/>
    <cellStyle name="Заголовок 2 2" xfId="6012"/>
    <cellStyle name="Заголовок 2 2 2" xfId="6013"/>
    <cellStyle name="Заголовок 2 2 2 2" xfId="6014"/>
    <cellStyle name="Заголовок 2 2 2 3" xfId="6015"/>
    <cellStyle name="Заголовок 2 2 3" xfId="6016"/>
    <cellStyle name="Заголовок 2 2 4" xfId="6017"/>
    <cellStyle name="Заголовок 2 2_свод plnSum" xfId="6018"/>
    <cellStyle name="Заголовок 2 3" xfId="6019"/>
    <cellStyle name="Заголовок 2 3 2" xfId="6020"/>
    <cellStyle name="Заголовок 2 3 3" xfId="6021"/>
    <cellStyle name="Заголовок 3 2" xfId="6022"/>
    <cellStyle name="Заголовок 3 2 2" xfId="6023"/>
    <cellStyle name="Заголовок 3 2 2 2" xfId="6024"/>
    <cellStyle name="Заголовок 3 2 2 3" xfId="6025"/>
    <cellStyle name="Заголовок 3 2 3" xfId="6026"/>
    <cellStyle name="Заголовок 3 2 4" xfId="6027"/>
    <cellStyle name="Заголовок 3 2_свод plnSum" xfId="6028"/>
    <cellStyle name="Заголовок 3 3" xfId="6029"/>
    <cellStyle name="Заголовок 3 3 2" xfId="6030"/>
    <cellStyle name="Заголовок 3 3 3" xfId="6031"/>
    <cellStyle name="Заголовок 4 2" xfId="6032"/>
    <cellStyle name="Заголовок 4 2 2" xfId="6033"/>
    <cellStyle name="Заголовок 4 2 2 2" xfId="6034"/>
    <cellStyle name="Заголовок 4 2 2 3" xfId="6035"/>
    <cellStyle name="Заголовок 4 2 3" xfId="6036"/>
    <cellStyle name="Заголовок 4 2 4" xfId="6037"/>
    <cellStyle name="Заголовок 4 2_свод plnSum" xfId="6038"/>
    <cellStyle name="Заголовок 4 3" xfId="6039"/>
    <cellStyle name="Заголовок 4 3 2" xfId="6040"/>
    <cellStyle name="Заголовок 4 3 3" xfId="6041"/>
    <cellStyle name="Заголовок сводной таблицы" xfId="6042"/>
    <cellStyle name="Значение сводной таблицы" xfId="6043"/>
    <cellStyle name="Итог 2" xfId="6044"/>
    <cellStyle name="Итог 2 2" xfId="6045"/>
    <cellStyle name="Итог 2 2 2" xfId="6046"/>
    <cellStyle name="Итог 2 2 3" xfId="6047"/>
    <cellStyle name="Итог 2 2 4" xfId="6048"/>
    <cellStyle name="Итог 2 3" xfId="6049"/>
    <cellStyle name="Итог 2 3 2" xfId="6050"/>
    <cellStyle name="Итог 2 3 3" xfId="6051"/>
    <cellStyle name="Итог 2 3 4" xfId="6052"/>
    <cellStyle name="Итог 2 4" xfId="6053"/>
    <cellStyle name="Итог 2 4 2" xfId="6054"/>
    <cellStyle name="Итог 2 4 3" xfId="6055"/>
    <cellStyle name="Итог 2 4 4" xfId="6056"/>
    <cellStyle name="Итог 2 5" xfId="6057"/>
    <cellStyle name="Итог 2 5 2" xfId="6058"/>
    <cellStyle name="Итог 2 5 3" xfId="6059"/>
    <cellStyle name="Итог 2 5 4" xfId="6060"/>
    <cellStyle name="Итог 2 6" xfId="6061"/>
    <cellStyle name="Итог 2 7" xfId="6062"/>
    <cellStyle name="Итог 2_свод plnSum" xfId="6063"/>
    <cellStyle name="Итог 3" xfId="6064"/>
    <cellStyle name="Итог 3 2" xfId="6065"/>
    <cellStyle name="Итог 3 3" xfId="6066"/>
    <cellStyle name="Итог 3 4" xfId="6067"/>
    <cellStyle name="Категория сводной таблицы" xfId="6068"/>
    <cellStyle name="Контрольная ячейка 2" xfId="6069"/>
    <cellStyle name="Контрольная ячейка 2 2" xfId="6070"/>
    <cellStyle name="Контрольная ячейка 2 2 2" xfId="6071"/>
    <cellStyle name="Контрольная ячейка 2 2 3" xfId="6072"/>
    <cellStyle name="Контрольная ячейка 2 3" xfId="6073"/>
    <cellStyle name="Контрольная ячейка 2 4" xfId="6074"/>
    <cellStyle name="Контрольная ячейка 2_свод plnSum" xfId="6075"/>
    <cellStyle name="Контрольная ячейка 3" xfId="6076"/>
    <cellStyle name="Контрольная ячейка 3 2" xfId="6077"/>
    <cellStyle name="Контрольная ячейка 3 3" xfId="6078"/>
    <cellStyle name="Название 2" xfId="6079"/>
    <cellStyle name="Название 2 2" xfId="6080"/>
    <cellStyle name="Название 2 3" xfId="6081"/>
    <cellStyle name="Название 3" xfId="6082"/>
    <cellStyle name="Название 3 2" xfId="6083"/>
    <cellStyle name="Название 3 3" xfId="6084"/>
    <cellStyle name="Нейтральный 2" xfId="6085"/>
    <cellStyle name="Нейтральный 2 2" xfId="6086"/>
    <cellStyle name="Нейтральный 2 2 2" xfId="6087"/>
    <cellStyle name="Нейтральный 2 2 3" xfId="6088"/>
    <cellStyle name="Нейтральный 2 3" xfId="6089"/>
    <cellStyle name="Нейтральный 2 4" xfId="6090"/>
    <cellStyle name="Нейтральный 2_свод plnSum" xfId="6091"/>
    <cellStyle name="Нейтральный 3" xfId="6092"/>
    <cellStyle name="Нейтральный 3 2" xfId="6093"/>
    <cellStyle name="Нейтральный 3 3" xfId="6094"/>
    <cellStyle name="Обычный" xfId="0" builtinId="0"/>
    <cellStyle name="Обычный 10" xfId="6095"/>
    <cellStyle name="Обычный 10 10" xfId="6096"/>
    <cellStyle name="Обычный 10 11" xfId="6097"/>
    <cellStyle name="Обычный 10 11 2" xfId="6098"/>
    <cellStyle name="Обычный 10 12" xfId="6099"/>
    <cellStyle name="Обычный 10 12 2" xfId="6100"/>
    <cellStyle name="Обычный 10 13" xfId="6101"/>
    <cellStyle name="Обычный 10 13 2" xfId="6102"/>
    <cellStyle name="Обычный 10 14" xfId="6103"/>
    <cellStyle name="Обычный 10 14 2" xfId="6104"/>
    <cellStyle name="Обычный 10 15" xfId="6105"/>
    <cellStyle name="Обычный 10 15 2" xfId="6106"/>
    <cellStyle name="Обычный 10 16" xfId="6107"/>
    <cellStyle name="Обычный 10 16 2" xfId="6108"/>
    <cellStyle name="Обычный 10 17" xfId="6109"/>
    <cellStyle name="Обычный 10 17 2" xfId="6110"/>
    <cellStyle name="Обычный 10 18" xfId="6111"/>
    <cellStyle name="Обычный 10 18 2" xfId="6112"/>
    <cellStyle name="Обычный 10 19" xfId="6113"/>
    <cellStyle name="Обычный 10 19 2" xfId="6114"/>
    <cellStyle name="Обычный 10 2" xfId="6115"/>
    <cellStyle name="Обычный 10 2 2" xfId="6116"/>
    <cellStyle name="Обычный 10 2 2 2" xfId="6117"/>
    <cellStyle name="Обычный 10 2 3" xfId="6118"/>
    <cellStyle name="Обычный 10 2_свод plnSum" xfId="6119"/>
    <cellStyle name="Обычный 10 20" xfId="6120"/>
    <cellStyle name="Обычный 10 21" xfId="6121"/>
    <cellStyle name="Обычный 10 21 2" xfId="6122"/>
    <cellStyle name="Обычный 10 22" xfId="6123"/>
    <cellStyle name="Обычный 10 22 2" xfId="6124"/>
    <cellStyle name="Обычный 10 23" xfId="6125"/>
    <cellStyle name="Обычный 10 23 2" xfId="6126"/>
    <cellStyle name="Обычный 10 24" xfId="6127"/>
    <cellStyle name="Обычный 10 24 2" xfId="6128"/>
    <cellStyle name="Обычный 10 25" xfId="6129"/>
    <cellStyle name="Обычный 10 25 2" xfId="6130"/>
    <cellStyle name="Обычный 10 26" xfId="6131"/>
    <cellStyle name="Обычный 10 26 2" xfId="6132"/>
    <cellStyle name="Обычный 10 27" xfId="6133"/>
    <cellStyle name="Обычный 10 27 2" xfId="6134"/>
    <cellStyle name="Обычный 10 28" xfId="6135"/>
    <cellStyle name="Обычный 10 28 2" xfId="6136"/>
    <cellStyle name="Обычный 10 29" xfId="6137"/>
    <cellStyle name="Обычный 10 29 2" xfId="6138"/>
    <cellStyle name="Обычный 10 3" xfId="6139"/>
    <cellStyle name="Обычный 10 3 2" xfId="6140"/>
    <cellStyle name="Обычный 10 30" xfId="6141"/>
    <cellStyle name="Обычный 10 30 2" xfId="6142"/>
    <cellStyle name="Обычный 10 31" xfId="6143"/>
    <cellStyle name="Обычный 10 31 2" xfId="6144"/>
    <cellStyle name="Обычный 10 32" xfId="6145"/>
    <cellStyle name="Обычный 10 32 2" xfId="6146"/>
    <cellStyle name="Обычный 10 33" xfId="6147"/>
    <cellStyle name="Обычный 10 34" xfId="6148"/>
    <cellStyle name="Обычный 10 35" xfId="6149"/>
    <cellStyle name="Обычный 10 36" xfId="6150"/>
    <cellStyle name="Обычный 10 37" xfId="6151"/>
    <cellStyle name="Обычный 10 38" xfId="6152"/>
    <cellStyle name="Обычный 10 39" xfId="6153"/>
    <cellStyle name="Обычный 10 4" xfId="6154"/>
    <cellStyle name="Обычный 10 4 2" xfId="6155"/>
    <cellStyle name="Обычный 10 5" xfId="6156"/>
    <cellStyle name="Обычный 10 5 2" xfId="6157"/>
    <cellStyle name="Обычный 10 6" xfId="6158"/>
    <cellStyle name="Обычный 10 6 2" xfId="6159"/>
    <cellStyle name="Обычный 10 7" xfId="6160"/>
    <cellStyle name="Обычный 10 7 2" xfId="6161"/>
    <cellStyle name="Обычный 10 8" xfId="6162"/>
    <cellStyle name="Обычный 10 8 2" xfId="6163"/>
    <cellStyle name="Обычный 10 9" xfId="6164"/>
    <cellStyle name="Обычный 10 9 2" xfId="6165"/>
    <cellStyle name="Обычный 10_Лист1" xfId="6166"/>
    <cellStyle name="Обычный 11" xfId="6167"/>
    <cellStyle name="Обычный 11 10" xfId="6168"/>
    <cellStyle name="Обычный 11 11" xfId="6169"/>
    <cellStyle name="Обычный 11 11 2" xfId="6170"/>
    <cellStyle name="Обычный 11 12" xfId="6171"/>
    <cellStyle name="Обычный 11 12 2" xfId="6172"/>
    <cellStyle name="Обычный 11 13" xfId="6173"/>
    <cellStyle name="Обычный 11 13 2" xfId="6174"/>
    <cellStyle name="Обычный 11 14" xfId="6175"/>
    <cellStyle name="Обычный 11 14 2" xfId="6176"/>
    <cellStyle name="Обычный 11 15" xfId="6177"/>
    <cellStyle name="Обычный 11 15 2" xfId="6178"/>
    <cellStyle name="Обычный 11 16" xfId="6179"/>
    <cellStyle name="Обычный 11 16 2" xfId="6180"/>
    <cellStyle name="Обычный 11 17" xfId="6181"/>
    <cellStyle name="Обычный 11 17 2" xfId="6182"/>
    <cellStyle name="Обычный 11 18" xfId="6183"/>
    <cellStyle name="Обычный 11 18 2" xfId="6184"/>
    <cellStyle name="Обычный 11 19" xfId="6185"/>
    <cellStyle name="Обычный 11 19 2" xfId="6186"/>
    <cellStyle name="Обычный 11 2" xfId="6187"/>
    <cellStyle name="Обычный 11 2 2" xfId="6188"/>
    <cellStyle name="Обычный 11 20" xfId="6189"/>
    <cellStyle name="Обычный 11 21" xfId="6190"/>
    <cellStyle name="Обычный 11 21 2" xfId="6191"/>
    <cellStyle name="Обычный 11 22" xfId="6192"/>
    <cellStyle name="Обычный 11 22 2" xfId="6193"/>
    <cellStyle name="Обычный 11 23" xfId="6194"/>
    <cellStyle name="Обычный 11 23 2" xfId="6195"/>
    <cellStyle name="Обычный 11 24" xfId="6196"/>
    <cellStyle name="Обычный 11 24 2" xfId="6197"/>
    <cellStyle name="Обычный 11 25" xfId="6198"/>
    <cellStyle name="Обычный 11 25 2" xfId="6199"/>
    <cellStyle name="Обычный 11 26" xfId="6200"/>
    <cellStyle name="Обычный 11 26 2" xfId="6201"/>
    <cellStyle name="Обычный 11 27" xfId="6202"/>
    <cellStyle name="Обычный 11 27 2" xfId="6203"/>
    <cellStyle name="Обычный 11 28" xfId="6204"/>
    <cellStyle name="Обычный 11 28 2" xfId="6205"/>
    <cellStyle name="Обычный 11 29" xfId="6206"/>
    <cellStyle name="Обычный 11 29 2" xfId="6207"/>
    <cellStyle name="Обычный 11 3" xfId="6208"/>
    <cellStyle name="Обычный 11 3 2" xfId="6209"/>
    <cellStyle name="Обычный 11 30" xfId="6210"/>
    <cellStyle name="Обычный 11 30 2" xfId="6211"/>
    <cellStyle name="Обычный 11 31" xfId="6212"/>
    <cellStyle name="Обычный 11 31 2" xfId="6213"/>
    <cellStyle name="Обычный 11 32" xfId="6214"/>
    <cellStyle name="Обычный 11 32 2" xfId="6215"/>
    <cellStyle name="Обычный 11 33" xfId="6216"/>
    <cellStyle name="Обычный 11 34" xfId="6217"/>
    <cellStyle name="Обычный 11 35" xfId="6218"/>
    <cellStyle name="Обычный 11 36" xfId="6219"/>
    <cellStyle name="Обычный 11 37" xfId="6220"/>
    <cellStyle name="Обычный 11 38" xfId="6221"/>
    <cellStyle name="Обычный 11 39" xfId="6222"/>
    <cellStyle name="Обычный 11 4" xfId="6223"/>
    <cellStyle name="Обычный 11 4 2" xfId="6224"/>
    <cellStyle name="Обычный 11 5" xfId="6225"/>
    <cellStyle name="Обычный 11 5 2" xfId="6226"/>
    <cellStyle name="Обычный 11 6" xfId="6227"/>
    <cellStyle name="Обычный 11 6 2" xfId="6228"/>
    <cellStyle name="Обычный 11 7" xfId="6229"/>
    <cellStyle name="Обычный 11 7 2" xfId="6230"/>
    <cellStyle name="Обычный 11 8" xfId="6231"/>
    <cellStyle name="Обычный 11 8 2" xfId="6232"/>
    <cellStyle name="Обычный 11 9" xfId="6233"/>
    <cellStyle name="Обычный 11 9 2" xfId="6234"/>
    <cellStyle name="Обычный 12" xfId="6235"/>
    <cellStyle name="Обычный 12 10" xfId="6236"/>
    <cellStyle name="Обычный 12 11" xfId="6237"/>
    <cellStyle name="Обычный 12 11 2" xfId="6238"/>
    <cellStyle name="Обычный 12 12" xfId="6239"/>
    <cellStyle name="Обычный 12 12 2" xfId="6240"/>
    <cellStyle name="Обычный 12 13" xfId="6241"/>
    <cellStyle name="Обычный 12 13 2" xfId="6242"/>
    <cellStyle name="Обычный 12 14" xfId="6243"/>
    <cellStyle name="Обычный 12 14 2" xfId="6244"/>
    <cellStyle name="Обычный 12 15" xfId="6245"/>
    <cellStyle name="Обычный 12 15 2" xfId="6246"/>
    <cellStyle name="Обычный 12 16" xfId="6247"/>
    <cellStyle name="Обычный 12 16 2" xfId="6248"/>
    <cellStyle name="Обычный 12 17" xfId="6249"/>
    <cellStyle name="Обычный 12 17 2" xfId="6250"/>
    <cellStyle name="Обычный 12 18" xfId="6251"/>
    <cellStyle name="Обычный 12 18 2" xfId="6252"/>
    <cellStyle name="Обычный 12 19" xfId="6253"/>
    <cellStyle name="Обычный 12 19 2" xfId="6254"/>
    <cellStyle name="Обычный 12 2" xfId="6255"/>
    <cellStyle name="Обычный 12 2 2" xfId="6256"/>
    <cellStyle name="Обычный 12 20" xfId="6257"/>
    <cellStyle name="Обычный 12 21" xfId="6258"/>
    <cellStyle name="Обычный 12 21 2" xfId="6259"/>
    <cellStyle name="Обычный 12 22" xfId="6260"/>
    <cellStyle name="Обычный 12 22 2" xfId="6261"/>
    <cellStyle name="Обычный 12 23" xfId="6262"/>
    <cellStyle name="Обычный 12 23 2" xfId="6263"/>
    <cellStyle name="Обычный 12 24" xfId="6264"/>
    <cellStyle name="Обычный 12 24 2" xfId="6265"/>
    <cellStyle name="Обычный 12 25" xfId="6266"/>
    <cellStyle name="Обычный 12 25 2" xfId="6267"/>
    <cellStyle name="Обычный 12 26" xfId="6268"/>
    <cellStyle name="Обычный 12 26 2" xfId="6269"/>
    <cellStyle name="Обычный 12 27" xfId="6270"/>
    <cellStyle name="Обычный 12 27 2" xfId="6271"/>
    <cellStyle name="Обычный 12 28" xfId="6272"/>
    <cellStyle name="Обычный 12 28 2" xfId="6273"/>
    <cellStyle name="Обычный 12 29" xfId="6274"/>
    <cellStyle name="Обычный 12 29 2" xfId="6275"/>
    <cellStyle name="Обычный 12 3" xfId="6276"/>
    <cellStyle name="Обычный 12 3 2" xfId="6277"/>
    <cellStyle name="Обычный 12 30" xfId="6278"/>
    <cellStyle name="Обычный 12 30 2" xfId="6279"/>
    <cellStyle name="Обычный 12 31" xfId="6280"/>
    <cellStyle name="Обычный 12 31 2" xfId="6281"/>
    <cellStyle name="Обычный 12 32" xfId="6282"/>
    <cellStyle name="Обычный 12 32 2" xfId="6283"/>
    <cellStyle name="Обычный 12 33" xfId="6284"/>
    <cellStyle name="Обычный 12 34" xfId="6285"/>
    <cellStyle name="Обычный 12 35" xfId="6286"/>
    <cellStyle name="Обычный 12 36" xfId="6287"/>
    <cellStyle name="Обычный 12 37" xfId="6288"/>
    <cellStyle name="Обычный 12 38" xfId="6289"/>
    <cellStyle name="Обычный 12 39" xfId="6290"/>
    <cellStyle name="Обычный 12 4" xfId="6291"/>
    <cellStyle name="Обычный 12 4 2" xfId="6292"/>
    <cellStyle name="Обычный 12 5" xfId="6293"/>
    <cellStyle name="Обычный 12 5 2" xfId="6294"/>
    <cellStyle name="Обычный 12 6" xfId="6295"/>
    <cellStyle name="Обычный 12 6 2" xfId="6296"/>
    <cellStyle name="Обычный 12 7" xfId="6297"/>
    <cellStyle name="Обычный 12 7 2" xfId="6298"/>
    <cellStyle name="Обычный 12 8" xfId="6299"/>
    <cellStyle name="Обычный 12 8 2" xfId="6300"/>
    <cellStyle name="Обычный 12 9" xfId="6301"/>
    <cellStyle name="Обычный 12 9 2" xfId="6302"/>
    <cellStyle name="Обычный 13" xfId="6303"/>
    <cellStyle name="Обычный 13 10" xfId="6304"/>
    <cellStyle name="Обычный 13 11" xfId="6305"/>
    <cellStyle name="Обычный 13 11 2" xfId="6306"/>
    <cellStyle name="Обычный 13 12" xfId="6307"/>
    <cellStyle name="Обычный 13 12 2" xfId="6308"/>
    <cellStyle name="Обычный 13 13" xfId="6309"/>
    <cellStyle name="Обычный 13 13 2" xfId="6310"/>
    <cellStyle name="Обычный 13 14" xfId="6311"/>
    <cellStyle name="Обычный 13 14 2" xfId="6312"/>
    <cellStyle name="Обычный 13 15" xfId="6313"/>
    <cellStyle name="Обычный 13 15 2" xfId="6314"/>
    <cellStyle name="Обычный 13 16" xfId="6315"/>
    <cellStyle name="Обычный 13 16 2" xfId="6316"/>
    <cellStyle name="Обычный 13 17" xfId="6317"/>
    <cellStyle name="Обычный 13 17 2" xfId="6318"/>
    <cellStyle name="Обычный 13 18" xfId="6319"/>
    <cellStyle name="Обычный 13 18 2" xfId="6320"/>
    <cellStyle name="Обычный 13 19" xfId="6321"/>
    <cellStyle name="Обычный 13 19 2" xfId="6322"/>
    <cellStyle name="Обычный 13 2" xfId="6323"/>
    <cellStyle name="Обычный 13 2 2" xfId="6324"/>
    <cellStyle name="Обычный 13 2 2 2" xfId="6325"/>
    <cellStyle name="Обычный 13 2 3" xfId="6326"/>
    <cellStyle name="Обычный 13 2_свод plnSum" xfId="6327"/>
    <cellStyle name="Обычный 13 20" xfId="6328"/>
    <cellStyle name="Обычный 13 21" xfId="6329"/>
    <cellStyle name="Обычный 13 21 2" xfId="6330"/>
    <cellStyle name="Обычный 13 22" xfId="6331"/>
    <cellStyle name="Обычный 13 22 2" xfId="6332"/>
    <cellStyle name="Обычный 13 23" xfId="6333"/>
    <cellStyle name="Обычный 13 23 2" xfId="6334"/>
    <cellStyle name="Обычный 13 24" xfId="6335"/>
    <cellStyle name="Обычный 13 24 2" xfId="6336"/>
    <cellStyle name="Обычный 13 25" xfId="6337"/>
    <cellStyle name="Обычный 13 25 2" xfId="6338"/>
    <cellStyle name="Обычный 13 26" xfId="6339"/>
    <cellStyle name="Обычный 13 26 2" xfId="6340"/>
    <cellStyle name="Обычный 13 27" xfId="6341"/>
    <cellStyle name="Обычный 13 27 2" xfId="6342"/>
    <cellStyle name="Обычный 13 28" xfId="6343"/>
    <cellStyle name="Обычный 13 28 2" xfId="6344"/>
    <cellStyle name="Обычный 13 29" xfId="6345"/>
    <cellStyle name="Обычный 13 29 2" xfId="6346"/>
    <cellStyle name="Обычный 13 3" xfId="6347"/>
    <cellStyle name="Обычный 13 3 2" xfId="6348"/>
    <cellStyle name="Обычный 13 30" xfId="6349"/>
    <cellStyle name="Обычный 13 30 2" xfId="6350"/>
    <cellStyle name="Обычный 13 31" xfId="6351"/>
    <cellStyle name="Обычный 13 31 2" xfId="6352"/>
    <cellStyle name="Обычный 13 32" xfId="6353"/>
    <cellStyle name="Обычный 13 32 2" xfId="6354"/>
    <cellStyle name="Обычный 13 33" xfId="6355"/>
    <cellStyle name="Обычный 13 34" xfId="6356"/>
    <cellStyle name="Обычный 13 35" xfId="6357"/>
    <cellStyle name="Обычный 13 36" xfId="6358"/>
    <cellStyle name="Обычный 13 37" xfId="6359"/>
    <cellStyle name="Обычный 13 38" xfId="6360"/>
    <cellStyle name="Обычный 13 39" xfId="6361"/>
    <cellStyle name="Обычный 13 4" xfId="6362"/>
    <cellStyle name="Обычный 13 4 2" xfId="6363"/>
    <cellStyle name="Обычный 13 5" xfId="6364"/>
    <cellStyle name="Обычный 13 5 2" xfId="6365"/>
    <cellStyle name="Обычный 13 6" xfId="6366"/>
    <cellStyle name="Обычный 13 6 2" xfId="6367"/>
    <cellStyle name="Обычный 13 7" xfId="6368"/>
    <cellStyle name="Обычный 13 7 2" xfId="6369"/>
    <cellStyle name="Обычный 13 8" xfId="6370"/>
    <cellStyle name="Обычный 13 8 2" xfId="6371"/>
    <cellStyle name="Обычный 13 9" xfId="6372"/>
    <cellStyle name="Обычный 13 9 2" xfId="6373"/>
    <cellStyle name="Обычный 13_свод plnSum" xfId="6374"/>
    <cellStyle name="Обычный 14" xfId="6375"/>
    <cellStyle name="Обычный 14 10" xfId="6376"/>
    <cellStyle name="Обычный 14 11" xfId="6377"/>
    <cellStyle name="Обычный 14 11 2" xfId="6378"/>
    <cellStyle name="Обычный 14 12" xfId="6379"/>
    <cellStyle name="Обычный 14 12 2" xfId="6380"/>
    <cellStyle name="Обычный 14 13" xfId="6381"/>
    <cellStyle name="Обычный 14 13 2" xfId="6382"/>
    <cellStyle name="Обычный 14 14" xfId="6383"/>
    <cellStyle name="Обычный 14 14 2" xfId="6384"/>
    <cellStyle name="Обычный 14 15" xfId="6385"/>
    <cellStyle name="Обычный 14 15 2" xfId="6386"/>
    <cellStyle name="Обычный 14 16" xfId="6387"/>
    <cellStyle name="Обычный 14 16 2" xfId="6388"/>
    <cellStyle name="Обычный 14 17" xfId="6389"/>
    <cellStyle name="Обычный 14 17 2" xfId="6390"/>
    <cellStyle name="Обычный 14 18" xfId="6391"/>
    <cellStyle name="Обычный 14 18 2" xfId="6392"/>
    <cellStyle name="Обычный 14 19" xfId="6393"/>
    <cellStyle name="Обычный 14 19 2" xfId="6394"/>
    <cellStyle name="Обычный 14 2" xfId="6395"/>
    <cellStyle name="Обычный 14 2 2" xfId="6396"/>
    <cellStyle name="Обычный 14 2 2 2" xfId="6397"/>
    <cellStyle name="Обычный 14 2 3" xfId="6398"/>
    <cellStyle name="Обычный 14 2_свод plnSum" xfId="6399"/>
    <cellStyle name="Обычный 14 20" xfId="6400"/>
    <cellStyle name="Обычный 14 21" xfId="6401"/>
    <cellStyle name="Обычный 14 21 2" xfId="6402"/>
    <cellStyle name="Обычный 14 22" xfId="6403"/>
    <cellStyle name="Обычный 14 22 2" xfId="6404"/>
    <cellStyle name="Обычный 14 23" xfId="6405"/>
    <cellStyle name="Обычный 14 23 2" xfId="6406"/>
    <cellStyle name="Обычный 14 24" xfId="6407"/>
    <cellStyle name="Обычный 14 24 2" xfId="6408"/>
    <cellStyle name="Обычный 14 25" xfId="6409"/>
    <cellStyle name="Обычный 14 25 2" xfId="6410"/>
    <cellStyle name="Обычный 14 26" xfId="6411"/>
    <cellStyle name="Обычный 14 26 2" xfId="6412"/>
    <cellStyle name="Обычный 14 27" xfId="6413"/>
    <cellStyle name="Обычный 14 27 2" xfId="6414"/>
    <cellStyle name="Обычный 14 28" xfId="6415"/>
    <cellStyle name="Обычный 14 28 2" xfId="6416"/>
    <cellStyle name="Обычный 14 29" xfId="6417"/>
    <cellStyle name="Обычный 14 29 2" xfId="6418"/>
    <cellStyle name="Обычный 14 3" xfId="6419"/>
    <cellStyle name="Обычный 14 3 2" xfId="6420"/>
    <cellStyle name="Обычный 14 30" xfId="6421"/>
    <cellStyle name="Обычный 14 30 2" xfId="6422"/>
    <cellStyle name="Обычный 14 31" xfId="6423"/>
    <cellStyle name="Обычный 14 31 2" xfId="6424"/>
    <cellStyle name="Обычный 14 32" xfId="6425"/>
    <cellStyle name="Обычный 14 32 2" xfId="6426"/>
    <cellStyle name="Обычный 14 33" xfId="6427"/>
    <cellStyle name="Обычный 14 34" xfId="6428"/>
    <cellStyle name="Обычный 14 35" xfId="6429"/>
    <cellStyle name="Обычный 14 36" xfId="6430"/>
    <cellStyle name="Обычный 14 37" xfId="6431"/>
    <cellStyle name="Обычный 14 38" xfId="6432"/>
    <cellStyle name="Обычный 14 39" xfId="6433"/>
    <cellStyle name="Обычный 14 4" xfId="6434"/>
    <cellStyle name="Обычный 14 4 2" xfId="6435"/>
    <cellStyle name="Обычный 14 5" xfId="6436"/>
    <cellStyle name="Обычный 14 5 2" xfId="6437"/>
    <cellStyle name="Обычный 14 6" xfId="6438"/>
    <cellStyle name="Обычный 14 6 2" xfId="6439"/>
    <cellStyle name="Обычный 14 7" xfId="6440"/>
    <cellStyle name="Обычный 14 7 2" xfId="6441"/>
    <cellStyle name="Обычный 14 8" xfId="6442"/>
    <cellStyle name="Обычный 14 8 2" xfId="6443"/>
    <cellStyle name="Обычный 14 9" xfId="6444"/>
    <cellStyle name="Обычный 14 9 2" xfId="6445"/>
    <cellStyle name="Обычный 14_свод plnSum" xfId="6446"/>
    <cellStyle name="Обычный 15" xfId="6447"/>
    <cellStyle name="Обычный 15 10" xfId="6448"/>
    <cellStyle name="Обычный 15 11" xfId="6449"/>
    <cellStyle name="Обычный 15 11 2" xfId="6450"/>
    <cellStyle name="Обычный 15 12" xfId="6451"/>
    <cellStyle name="Обычный 15 12 2" xfId="6452"/>
    <cellStyle name="Обычный 15 13" xfId="6453"/>
    <cellStyle name="Обычный 15 13 2" xfId="6454"/>
    <cellStyle name="Обычный 15 14" xfId="6455"/>
    <cellStyle name="Обычный 15 14 2" xfId="6456"/>
    <cellStyle name="Обычный 15 15" xfId="6457"/>
    <cellStyle name="Обычный 15 15 2" xfId="6458"/>
    <cellStyle name="Обычный 15 16" xfId="6459"/>
    <cellStyle name="Обычный 15 16 2" xfId="6460"/>
    <cellStyle name="Обычный 15 17" xfId="6461"/>
    <cellStyle name="Обычный 15 17 2" xfId="6462"/>
    <cellStyle name="Обычный 15 18" xfId="6463"/>
    <cellStyle name="Обычный 15 18 2" xfId="6464"/>
    <cellStyle name="Обычный 15 19" xfId="6465"/>
    <cellStyle name="Обычный 15 19 2" xfId="6466"/>
    <cellStyle name="Обычный 15 2" xfId="6467"/>
    <cellStyle name="Обычный 15 2 2" xfId="6468"/>
    <cellStyle name="Обычный 15 2 2 2" xfId="6469"/>
    <cellStyle name="Обычный 15 2 3" xfId="6470"/>
    <cellStyle name="Обычный 15 2_свод plnSum" xfId="6471"/>
    <cellStyle name="Обычный 15 20" xfId="6472"/>
    <cellStyle name="Обычный 15 21" xfId="6473"/>
    <cellStyle name="Обычный 15 21 2" xfId="6474"/>
    <cellStyle name="Обычный 15 22" xfId="6475"/>
    <cellStyle name="Обычный 15 22 2" xfId="6476"/>
    <cellStyle name="Обычный 15 23" xfId="6477"/>
    <cellStyle name="Обычный 15 23 2" xfId="6478"/>
    <cellStyle name="Обычный 15 24" xfId="6479"/>
    <cellStyle name="Обычный 15 24 2" xfId="6480"/>
    <cellStyle name="Обычный 15 25" xfId="6481"/>
    <cellStyle name="Обычный 15 25 2" xfId="6482"/>
    <cellStyle name="Обычный 15 26" xfId="6483"/>
    <cellStyle name="Обычный 15 26 2" xfId="6484"/>
    <cellStyle name="Обычный 15 27" xfId="6485"/>
    <cellStyle name="Обычный 15 27 2" xfId="6486"/>
    <cellStyle name="Обычный 15 28" xfId="6487"/>
    <cellStyle name="Обычный 15 28 2" xfId="6488"/>
    <cellStyle name="Обычный 15 29" xfId="6489"/>
    <cellStyle name="Обычный 15 29 2" xfId="6490"/>
    <cellStyle name="Обычный 15 3" xfId="6491"/>
    <cellStyle name="Обычный 15 3 2" xfId="6492"/>
    <cellStyle name="Обычный 15 30" xfId="6493"/>
    <cellStyle name="Обычный 15 30 2" xfId="6494"/>
    <cellStyle name="Обычный 15 31" xfId="6495"/>
    <cellStyle name="Обычный 15 31 2" xfId="6496"/>
    <cellStyle name="Обычный 15 32" xfId="6497"/>
    <cellStyle name="Обычный 15 32 2" xfId="6498"/>
    <cellStyle name="Обычный 15 33" xfId="6499"/>
    <cellStyle name="Обычный 15 34" xfId="6500"/>
    <cellStyle name="Обычный 15 35" xfId="6501"/>
    <cellStyle name="Обычный 15 36" xfId="6502"/>
    <cellStyle name="Обычный 15 37" xfId="6503"/>
    <cellStyle name="Обычный 15 38" xfId="6504"/>
    <cellStyle name="Обычный 15 39" xfId="6505"/>
    <cellStyle name="Обычный 15 4" xfId="6506"/>
    <cellStyle name="Обычный 15 4 2" xfId="6507"/>
    <cellStyle name="Обычный 15 5" xfId="6508"/>
    <cellStyle name="Обычный 15 5 2" xfId="6509"/>
    <cellStyle name="Обычный 15 6" xfId="6510"/>
    <cellStyle name="Обычный 15 6 2" xfId="6511"/>
    <cellStyle name="Обычный 15 7" xfId="6512"/>
    <cellStyle name="Обычный 15 7 2" xfId="6513"/>
    <cellStyle name="Обычный 15 8" xfId="6514"/>
    <cellStyle name="Обычный 15 8 2" xfId="6515"/>
    <cellStyle name="Обычный 15 9" xfId="6516"/>
    <cellStyle name="Обычный 15 9 2" xfId="6517"/>
    <cellStyle name="Обычный 15_свод plnSum" xfId="6518"/>
    <cellStyle name="Обычный 16" xfId="6519"/>
    <cellStyle name="Обычный 16 10" xfId="6520"/>
    <cellStyle name="Обычный 16 11" xfId="6521"/>
    <cellStyle name="Обычный 16 11 2" xfId="6522"/>
    <cellStyle name="Обычный 16 12" xfId="6523"/>
    <cellStyle name="Обычный 16 12 2" xfId="6524"/>
    <cellStyle name="Обычный 16 13" xfId="6525"/>
    <cellStyle name="Обычный 16 13 2" xfId="6526"/>
    <cellStyle name="Обычный 16 14" xfId="6527"/>
    <cellStyle name="Обычный 16 14 2" xfId="6528"/>
    <cellStyle name="Обычный 16 15" xfId="6529"/>
    <cellStyle name="Обычный 16 15 2" xfId="6530"/>
    <cellStyle name="Обычный 16 16" xfId="6531"/>
    <cellStyle name="Обычный 16 16 2" xfId="6532"/>
    <cellStyle name="Обычный 16 17" xfId="6533"/>
    <cellStyle name="Обычный 16 17 2" xfId="6534"/>
    <cellStyle name="Обычный 16 18" xfId="6535"/>
    <cellStyle name="Обычный 16 18 2" xfId="6536"/>
    <cellStyle name="Обычный 16 19" xfId="6537"/>
    <cellStyle name="Обычный 16 19 2" xfId="6538"/>
    <cellStyle name="Обычный 16 2" xfId="6539"/>
    <cellStyle name="Обычный 16 2 2" xfId="6540"/>
    <cellStyle name="Обычный 16 2 2 2" xfId="6541"/>
    <cellStyle name="Обычный 16 2 3" xfId="6542"/>
    <cellStyle name="Обычный 16 2_свод plnSum" xfId="6543"/>
    <cellStyle name="Обычный 16 20" xfId="6544"/>
    <cellStyle name="Обычный 16 21" xfId="6545"/>
    <cellStyle name="Обычный 16 21 2" xfId="6546"/>
    <cellStyle name="Обычный 16 22" xfId="6547"/>
    <cellStyle name="Обычный 16 22 2" xfId="6548"/>
    <cellStyle name="Обычный 16 23" xfId="6549"/>
    <cellStyle name="Обычный 16 23 2" xfId="6550"/>
    <cellStyle name="Обычный 16 24" xfId="6551"/>
    <cellStyle name="Обычный 16 24 2" xfId="6552"/>
    <cellStyle name="Обычный 16 25" xfId="6553"/>
    <cellStyle name="Обычный 16 25 2" xfId="6554"/>
    <cellStyle name="Обычный 16 26" xfId="6555"/>
    <cellStyle name="Обычный 16 26 2" xfId="6556"/>
    <cellStyle name="Обычный 16 27" xfId="6557"/>
    <cellStyle name="Обычный 16 27 2" xfId="6558"/>
    <cellStyle name="Обычный 16 28" xfId="6559"/>
    <cellStyle name="Обычный 16 28 2" xfId="6560"/>
    <cellStyle name="Обычный 16 29" xfId="6561"/>
    <cellStyle name="Обычный 16 29 2" xfId="6562"/>
    <cellStyle name="Обычный 16 3" xfId="6563"/>
    <cellStyle name="Обычный 16 3 2" xfId="6564"/>
    <cellStyle name="Обычный 16 30" xfId="6565"/>
    <cellStyle name="Обычный 16 30 2" xfId="6566"/>
    <cellStyle name="Обычный 16 31" xfId="6567"/>
    <cellStyle name="Обычный 16 31 2" xfId="6568"/>
    <cellStyle name="Обычный 16 32" xfId="6569"/>
    <cellStyle name="Обычный 16 32 2" xfId="6570"/>
    <cellStyle name="Обычный 16 33" xfId="6571"/>
    <cellStyle name="Обычный 16 34" xfId="6572"/>
    <cellStyle name="Обычный 16 35" xfId="6573"/>
    <cellStyle name="Обычный 16 36" xfId="6574"/>
    <cellStyle name="Обычный 16 37" xfId="6575"/>
    <cellStyle name="Обычный 16 38" xfId="6576"/>
    <cellStyle name="Обычный 16 39" xfId="6577"/>
    <cellStyle name="Обычный 16 4" xfId="6578"/>
    <cellStyle name="Обычный 16 4 2" xfId="6579"/>
    <cellStyle name="Обычный 16 5" xfId="6580"/>
    <cellStyle name="Обычный 16 5 2" xfId="6581"/>
    <cellStyle name="Обычный 16 6" xfId="6582"/>
    <cellStyle name="Обычный 16 6 2" xfId="6583"/>
    <cellStyle name="Обычный 16 7" xfId="6584"/>
    <cellStyle name="Обычный 16 7 2" xfId="6585"/>
    <cellStyle name="Обычный 16 8" xfId="6586"/>
    <cellStyle name="Обычный 16 8 2" xfId="6587"/>
    <cellStyle name="Обычный 16 9" xfId="6588"/>
    <cellStyle name="Обычный 16 9 2" xfId="6589"/>
    <cellStyle name="Обычный 16_свод plnSum" xfId="6590"/>
    <cellStyle name="Обычный 17" xfId="6591"/>
    <cellStyle name="Обычный 17 10" xfId="6592"/>
    <cellStyle name="Обычный 17 11" xfId="6593"/>
    <cellStyle name="Обычный 17 11 2" xfId="6594"/>
    <cellStyle name="Обычный 17 12" xfId="6595"/>
    <cellStyle name="Обычный 17 12 2" xfId="6596"/>
    <cellStyle name="Обычный 17 13" xfId="6597"/>
    <cellStyle name="Обычный 17 13 2" xfId="6598"/>
    <cellStyle name="Обычный 17 14" xfId="6599"/>
    <cellStyle name="Обычный 17 14 2" xfId="6600"/>
    <cellStyle name="Обычный 17 15" xfId="6601"/>
    <cellStyle name="Обычный 17 15 2" xfId="6602"/>
    <cellStyle name="Обычный 17 16" xfId="6603"/>
    <cellStyle name="Обычный 17 16 2" xfId="6604"/>
    <cellStyle name="Обычный 17 17" xfId="6605"/>
    <cellStyle name="Обычный 17 17 2" xfId="6606"/>
    <cellStyle name="Обычный 17 18" xfId="6607"/>
    <cellStyle name="Обычный 17 18 2" xfId="6608"/>
    <cellStyle name="Обычный 17 19" xfId="6609"/>
    <cellStyle name="Обычный 17 19 2" xfId="6610"/>
    <cellStyle name="Обычный 17 2" xfId="6611"/>
    <cellStyle name="Обычный 17 2 2" xfId="6612"/>
    <cellStyle name="Обычный 17 2 2 2" xfId="6613"/>
    <cellStyle name="Обычный 17 2 3" xfId="6614"/>
    <cellStyle name="Обычный 17 2_свод plnSum" xfId="6615"/>
    <cellStyle name="Обычный 17 20" xfId="6616"/>
    <cellStyle name="Обычный 17 21" xfId="6617"/>
    <cellStyle name="Обычный 17 21 2" xfId="6618"/>
    <cellStyle name="Обычный 17 22" xfId="6619"/>
    <cellStyle name="Обычный 17 22 2" xfId="6620"/>
    <cellStyle name="Обычный 17 23" xfId="6621"/>
    <cellStyle name="Обычный 17 23 2" xfId="6622"/>
    <cellStyle name="Обычный 17 24" xfId="6623"/>
    <cellStyle name="Обычный 17 24 2" xfId="6624"/>
    <cellStyle name="Обычный 17 25" xfId="6625"/>
    <cellStyle name="Обычный 17 25 2" xfId="6626"/>
    <cellStyle name="Обычный 17 26" xfId="6627"/>
    <cellStyle name="Обычный 17 26 2" xfId="6628"/>
    <cellStyle name="Обычный 17 27" xfId="6629"/>
    <cellStyle name="Обычный 17 27 2" xfId="6630"/>
    <cellStyle name="Обычный 17 28" xfId="6631"/>
    <cellStyle name="Обычный 17 28 2" xfId="6632"/>
    <cellStyle name="Обычный 17 29" xfId="6633"/>
    <cellStyle name="Обычный 17 29 2" xfId="6634"/>
    <cellStyle name="Обычный 17 3" xfId="6635"/>
    <cellStyle name="Обычный 17 3 2" xfId="6636"/>
    <cellStyle name="Обычный 17 30" xfId="6637"/>
    <cellStyle name="Обычный 17 30 2" xfId="6638"/>
    <cellStyle name="Обычный 17 31" xfId="6639"/>
    <cellStyle name="Обычный 17 31 2" xfId="6640"/>
    <cellStyle name="Обычный 17 32" xfId="6641"/>
    <cellStyle name="Обычный 17 32 2" xfId="6642"/>
    <cellStyle name="Обычный 17 33" xfId="6643"/>
    <cellStyle name="Обычный 17 34" xfId="6644"/>
    <cellStyle name="Обычный 17 35" xfId="6645"/>
    <cellStyle name="Обычный 17 36" xfId="6646"/>
    <cellStyle name="Обычный 17 37" xfId="6647"/>
    <cellStyle name="Обычный 17 38" xfId="6648"/>
    <cellStyle name="Обычный 17 39" xfId="6649"/>
    <cellStyle name="Обычный 17 4" xfId="6650"/>
    <cellStyle name="Обычный 17 4 2" xfId="6651"/>
    <cellStyle name="Обычный 17 5" xfId="6652"/>
    <cellStyle name="Обычный 17 5 2" xfId="6653"/>
    <cellStyle name="Обычный 17 6" xfId="6654"/>
    <cellStyle name="Обычный 17 6 2" xfId="6655"/>
    <cellStyle name="Обычный 17 7" xfId="6656"/>
    <cellStyle name="Обычный 17 7 2" xfId="6657"/>
    <cellStyle name="Обычный 17 8" xfId="6658"/>
    <cellStyle name="Обычный 17 8 2" xfId="6659"/>
    <cellStyle name="Обычный 17 9" xfId="6660"/>
    <cellStyle name="Обычный 17 9 2" xfId="6661"/>
    <cellStyle name="Обычный 17_свод plnSum" xfId="6662"/>
    <cellStyle name="Обычный 18" xfId="6663"/>
    <cellStyle name="Обычный 18 10" xfId="6664"/>
    <cellStyle name="Обычный 18 11" xfId="6665"/>
    <cellStyle name="Обычный 18 11 2" xfId="6666"/>
    <cellStyle name="Обычный 18 12" xfId="6667"/>
    <cellStyle name="Обычный 18 12 2" xfId="6668"/>
    <cellStyle name="Обычный 18 13" xfId="6669"/>
    <cellStyle name="Обычный 18 13 2" xfId="6670"/>
    <cellStyle name="Обычный 18 14" xfId="6671"/>
    <cellStyle name="Обычный 18 14 2" xfId="6672"/>
    <cellStyle name="Обычный 18 15" xfId="6673"/>
    <cellStyle name="Обычный 18 15 2" xfId="6674"/>
    <cellStyle name="Обычный 18 16" xfId="6675"/>
    <cellStyle name="Обычный 18 16 2" xfId="6676"/>
    <cellStyle name="Обычный 18 17" xfId="6677"/>
    <cellStyle name="Обычный 18 17 2" xfId="6678"/>
    <cellStyle name="Обычный 18 18" xfId="6679"/>
    <cellStyle name="Обычный 18 18 2" xfId="6680"/>
    <cellStyle name="Обычный 18 19" xfId="6681"/>
    <cellStyle name="Обычный 18 19 2" xfId="6682"/>
    <cellStyle name="Обычный 18 2" xfId="6683"/>
    <cellStyle name="Обычный 18 2 2" xfId="6684"/>
    <cellStyle name="Обычный 18 2 2 2" xfId="6685"/>
    <cellStyle name="Обычный 18 2 3" xfId="6686"/>
    <cellStyle name="Обычный 18 2_свод plnSum" xfId="6687"/>
    <cellStyle name="Обычный 18 20" xfId="6688"/>
    <cellStyle name="Обычный 18 21" xfId="6689"/>
    <cellStyle name="Обычный 18 21 2" xfId="6690"/>
    <cellStyle name="Обычный 18 22" xfId="6691"/>
    <cellStyle name="Обычный 18 22 2" xfId="6692"/>
    <cellStyle name="Обычный 18 23" xfId="6693"/>
    <cellStyle name="Обычный 18 23 2" xfId="6694"/>
    <cellStyle name="Обычный 18 24" xfId="6695"/>
    <cellStyle name="Обычный 18 24 2" xfId="6696"/>
    <cellStyle name="Обычный 18 25" xfId="6697"/>
    <cellStyle name="Обычный 18 25 2" xfId="6698"/>
    <cellStyle name="Обычный 18 26" xfId="6699"/>
    <cellStyle name="Обычный 18 26 2" xfId="6700"/>
    <cellStyle name="Обычный 18 27" xfId="6701"/>
    <cellStyle name="Обычный 18 27 2" xfId="6702"/>
    <cellStyle name="Обычный 18 28" xfId="6703"/>
    <cellStyle name="Обычный 18 28 2" xfId="6704"/>
    <cellStyle name="Обычный 18 29" xfId="6705"/>
    <cellStyle name="Обычный 18 29 2" xfId="6706"/>
    <cellStyle name="Обычный 18 3" xfId="6707"/>
    <cellStyle name="Обычный 18 3 2" xfId="6708"/>
    <cellStyle name="Обычный 18 30" xfId="6709"/>
    <cellStyle name="Обычный 18 30 2" xfId="6710"/>
    <cellStyle name="Обычный 18 31" xfId="6711"/>
    <cellStyle name="Обычный 18 31 2" xfId="6712"/>
    <cellStyle name="Обычный 18 32" xfId="6713"/>
    <cellStyle name="Обычный 18 32 2" xfId="6714"/>
    <cellStyle name="Обычный 18 33" xfId="6715"/>
    <cellStyle name="Обычный 18 34" xfId="6716"/>
    <cellStyle name="Обычный 18 35" xfId="6717"/>
    <cellStyle name="Обычный 18 36" xfId="6718"/>
    <cellStyle name="Обычный 18 37" xfId="6719"/>
    <cellStyle name="Обычный 18 38" xfId="6720"/>
    <cellStyle name="Обычный 18 39" xfId="6721"/>
    <cellStyle name="Обычный 18 4" xfId="6722"/>
    <cellStyle name="Обычный 18 4 2" xfId="6723"/>
    <cellStyle name="Обычный 18 5" xfId="6724"/>
    <cellStyle name="Обычный 18 5 2" xfId="6725"/>
    <cellStyle name="Обычный 18 6" xfId="6726"/>
    <cellStyle name="Обычный 18 6 2" xfId="6727"/>
    <cellStyle name="Обычный 18 7" xfId="6728"/>
    <cellStyle name="Обычный 18 7 2" xfId="6729"/>
    <cellStyle name="Обычный 18 8" xfId="6730"/>
    <cellStyle name="Обычный 18 8 2" xfId="6731"/>
    <cellStyle name="Обычный 18 9" xfId="6732"/>
    <cellStyle name="Обычный 18 9 2" xfId="6733"/>
    <cellStyle name="Обычный 18_свод plnSum" xfId="6734"/>
    <cellStyle name="Обычный 19" xfId="6735"/>
    <cellStyle name="Обычный 19 10" xfId="6736"/>
    <cellStyle name="Обычный 19 10 2" xfId="6737"/>
    <cellStyle name="Обычный 19 11" xfId="6738"/>
    <cellStyle name="Обычный 19 12" xfId="6739"/>
    <cellStyle name="Обычный 19 12 2" xfId="6740"/>
    <cellStyle name="Обычный 19 13" xfId="6741"/>
    <cellStyle name="Обычный 19 13 2" xfId="6742"/>
    <cellStyle name="Обычный 19 14" xfId="6743"/>
    <cellStyle name="Обычный 19 14 2" xfId="6744"/>
    <cellStyle name="Обычный 19 15" xfId="6745"/>
    <cellStyle name="Обычный 19 15 2" xfId="6746"/>
    <cellStyle name="Обычный 19 16" xfId="6747"/>
    <cellStyle name="Обычный 19 16 2" xfId="6748"/>
    <cellStyle name="Обычный 19 17" xfId="6749"/>
    <cellStyle name="Обычный 19 17 2" xfId="6750"/>
    <cellStyle name="Обычный 19 18" xfId="6751"/>
    <cellStyle name="Обычный 19 18 2" xfId="6752"/>
    <cellStyle name="Обычный 19 19" xfId="6753"/>
    <cellStyle name="Обычный 19 19 2" xfId="6754"/>
    <cellStyle name="Обычный 19 2" xfId="6755"/>
    <cellStyle name="Обычный 19 2 10" xfId="6756"/>
    <cellStyle name="Обычный 19 2 11" xfId="6757"/>
    <cellStyle name="Обычный 19 2 11 2" xfId="6758"/>
    <cellStyle name="Обычный 19 2 12" xfId="6759"/>
    <cellStyle name="Обычный 19 2 12 2" xfId="6760"/>
    <cellStyle name="Обычный 19 2 13" xfId="6761"/>
    <cellStyle name="Обычный 19 2 13 2" xfId="6762"/>
    <cellStyle name="Обычный 19 2 14" xfId="6763"/>
    <cellStyle name="Обычный 19 2 14 2" xfId="6764"/>
    <cellStyle name="Обычный 19 2 15" xfId="6765"/>
    <cellStyle name="Обычный 19 2 15 2" xfId="6766"/>
    <cellStyle name="Обычный 19 2 16" xfId="6767"/>
    <cellStyle name="Обычный 19 2 16 2" xfId="6768"/>
    <cellStyle name="Обычный 19 2 17" xfId="6769"/>
    <cellStyle name="Обычный 19 2 17 2" xfId="6770"/>
    <cellStyle name="Обычный 19 2 18" xfId="6771"/>
    <cellStyle name="Обычный 19 2 18 2" xfId="6772"/>
    <cellStyle name="Обычный 19 2 19" xfId="6773"/>
    <cellStyle name="Обычный 19 2 19 2" xfId="6774"/>
    <cellStyle name="Обычный 19 2 2" xfId="6775"/>
    <cellStyle name="Обычный 19 2 2 2" xfId="6776"/>
    <cellStyle name="Обычный 19 2 2 2 2" xfId="6777"/>
    <cellStyle name="Обычный 19 2 2 3" xfId="6778"/>
    <cellStyle name="Обычный 19 2 2_свод plnSum" xfId="6779"/>
    <cellStyle name="Обычный 19 2 20" xfId="6780"/>
    <cellStyle name="Обычный 19 2 21" xfId="6781"/>
    <cellStyle name="Обычный 19 2 21 2" xfId="6782"/>
    <cellStyle name="Обычный 19 2 22" xfId="6783"/>
    <cellStyle name="Обычный 19 2 22 2" xfId="6784"/>
    <cellStyle name="Обычный 19 2 23" xfId="6785"/>
    <cellStyle name="Обычный 19 2 23 2" xfId="6786"/>
    <cellStyle name="Обычный 19 2 24" xfId="6787"/>
    <cellStyle name="Обычный 19 2 24 2" xfId="6788"/>
    <cellStyle name="Обычный 19 2 25" xfId="6789"/>
    <cellStyle name="Обычный 19 2 25 2" xfId="6790"/>
    <cellStyle name="Обычный 19 2 26" xfId="6791"/>
    <cellStyle name="Обычный 19 2 26 2" xfId="6792"/>
    <cellStyle name="Обычный 19 2 27" xfId="6793"/>
    <cellStyle name="Обычный 19 2 27 2" xfId="6794"/>
    <cellStyle name="Обычный 19 2 28" xfId="6795"/>
    <cellStyle name="Обычный 19 2 28 2" xfId="6796"/>
    <cellStyle name="Обычный 19 2 29" xfId="6797"/>
    <cellStyle name="Обычный 19 2 29 2" xfId="6798"/>
    <cellStyle name="Обычный 19 2 3" xfId="6799"/>
    <cellStyle name="Обычный 19 2 3 2" xfId="6800"/>
    <cellStyle name="Обычный 19 2 30" xfId="6801"/>
    <cellStyle name="Обычный 19 2 30 2" xfId="6802"/>
    <cellStyle name="Обычный 19 2 31" xfId="6803"/>
    <cellStyle name="Обычный 19 2 31 2" xfId="6804"/>
    <cellStyle name="Обычный 19 2 32" xfId="6805"/>
    <cellStyle name="Обычный 19 2 32 2" xfId="6806"/>
    <cellStyle name="Обычный 19 2 33" xfId="6807"/>
    <cellStyle name="Обычный 19 2 34" xfId="6808"/>
    <cellStyle name="Обычный 19 2 35" xfId="6809"/>
    <cellStyle name="Обычный 19 2 36" xfId="6810"/>
    <cellStyle name="Обычный 19 2 37" xfId="6811"/>
    <cellStyle name="Обычный 19 2 38" xfId="6812"/>
    <cellStyle name="Обычный 19 2 39" xfId="6813"/>
    <cellStyle name="Обычный 19 2 4" xfId="6814"/>
    <cellStyle name="Обычный 19 2 4 2" xfId="6815"/>
    <cellStyle name="Обычный 19 2 5" xfId="6816"/>
    <cellStyle name="Обычный 19 2 5 2" xfId="6817"/>
    <cellStyle name="Обычный 19 2 6" xfId="6818"/>
    <cellStyle name="Обычный 19 2 6 2" xfId="6819"/>
    <cellStyle name="Обычный 19 2 7" xfId="6820"/>
    <cellStyle name="Обычный 19 2 7 2" xfId="6821"/>
    <cellStyle name="Обычный 19 2 8" xfId="6822"/>
    <cellStyle name="Обычный 19 2 8 2" xfId="6823"/>
    <cellStyle name="Обычный 19 2 9" xfId="6824"/>
    <cellStyle name="Обычный 19 2 9 2" xfId="6825"/>
    <cellStyle name="Обычный 19 2_свод plnSum" xfId="6826"/>
    <cellStyle name="Обычный 19 20" xfId="6827"/>
    <cellStyle name="Обычный 19 20 2" xfId="6828"/>
    <cellStyle name="Обычный 19 21" xfId="6829"/>
    <cellStyle name="Обычный 19 22" xfId="6830"/>
    <cellStyle name="Обычный 19 22 2" xfId="6831"/>
    <cellStyle name="Обычный 19 23" xfId="6832"/>
    <cellStyle name="Обычный 19 23 2" xfId="6833"/>
    <cellStyle name="Обычный 19 24" xfId="6834"/>
    <cellStyle name="Обычный 19 24 2" xfId="6835"/>
    <cellStyle name="Обычный 19 25" xfId="6836"/>
    <cellStyle name="Обычный 19 25 2" xfId="6837"/>
    <cellStyle name="Обычный 19 26" xfId="6838"/>
    <cellStyle name="Обычный 19 26 2" xfId="6839"/>
    <cellStyle name="Обычный 19 27" xfId="6840"/>
    <cellStyle name="Обычный 19 27 2" xfId="6841"/>
    <cellStyle name="Обычный 19 28" xfId="6842"/>
    <cellStyle name="Обычный 19 28 2" xfId="6843"/>
    <cellStyle name="Обычный 19 29" xfId="6844"/>
    <cellStyle name="Обычный 19 29 2" xfId="6845"/>
    <cellStyle name="Обычный 19 3" xfId="6846"/>
    <cellStyle name="Обычный 19 3 2" xfId="6847"/>
    <cellStyle name="Обычный 19 3 2 2" xfId="6848"/>
    <cellStyle name="Обычный 19 3 3" xfId="6849"/>
    <cellStyle name="Обычный 19 3_свод plnSum" xfId="6850"/>
    <cellStyle name="Обычный 19 30" xfId="6851"/>
    <cellStyle name="Обычный 19 30 2" xfId="6852"/>
    <cellStyle name="Обычный 19 31" xfId="6853"/>
    <cellStyle name="Обычный 19 31 2" xfId="6854"/>
    <cellStyle name="Обычный 19 32" xfId="6855"/>
    <cellStyle name="Обычный 19 32 2" xfId="6856"/>
    <cellStyle name="Обычный 19 33" xfId="6857"/>
    <cellStyle name="Обычный 19 33 2" xfId="6858"/>
    <cellStyle name="Обычный 19 34" xfId="6859"/>
    <cellStyle name="Обычный 19 35" xfId="6860"/>
    <cellStyle name="Обычный 19 36" xfId="6861"/>
    <cellStyle name="Обычный 19 37" xfId="6862"/>
    <cellStyle name="Обычный 19 38" xfId="6863"/>
    <cellStyle name="Обычный 19 39" xfId="6864"/>
    <cellStyle name="Обычный 19 4" xfId="6865"/>
    <cellStyle name="Обычный 19 4 2" xfId="6866"/>
    <cellStyle name="Обычный 19 40" xfId="6867"/>
    <cellStyle name="Обычный 19 5" xfId="6868"/>
    <cellStyle name="Обычный 19 5 2" xfId="6869"/>
    <cellStyle name="Обычный 19 6" xfId="6870"/>
    <cellStyle name="Обычный 19 6 2" xfId="6871"/>
    <cellStyle name="Обычный 19 7" xfId="6872"/>
    <cellStyle name="Обычный 19 7 2" xfId="6873"/>
    <cellStyle name="Обычный 19 8" xfId="6874"/>
    <cellStyle name="Обычный 19 8 2" xfId="6875"/>
    <cellStyle name="Обычный 19 9" xfId="6876"/>
    <cellStyle name="Обычный 19 9 2" xfId="6877"/>
    <cellStyle name="Обычный 19_свод plnSum" xfId="6878"/>
    <cellStyle name="Обычный 2" xfId="6879"/>
    <cellStyle name="Обычный 2 10" xfId="6880"/>
    <cellStyle name="Обычный 2 10 10" xfId="6881"/>
    <cellStyle name="Обычный 2 10 11" xfId="6882"/>
    <cellStyle name="Обычный 2 10 11 2" xfId="6883"/>
    <cellStyle name="Обычный 2 10 12" xfId="6884"/>
    <cellStyle name="Обычный 2 10 12 2" xfId="6885"/>
    <cellStyle name="Обычный 2 10 13" xfId="6886"/>
    <cellStyle name="Обычный 2 10 13 2" xfId="6887"/>
    <cellStyle name="Обычный 2 10 14" xfId="6888"/>
    <cellStyle name="Обычный 2 10 14 2" xfId="6889"/>
    <cellStyle name="Обычный 2 10 15" xfId="6890"/>
    <cellStyle name="Обычный 2 10 15 2" xfId="6891"/>
    <cellStyle name="Обычный 2 10 16" xfId="6892"/>
    <cellStyle name="Обычный 2 10 16 2" xfId="6893"/>
    <cellStyle name="Обычный 2 10 17" xfId="6894"/>
    <cellStyle name="Обычный 2 10 17 2" xfId="6895"/>
    <cellStyle name="Обычный 2 10 18" xfId="6896"/>
    <cellStyle name="Обычный 2 10 18 2" xfId="6897"/>
    <cellStyle name="Обычный 2 10 19" xfId="6898"/>
    <cellStyle name="Обычный 2 10 19 2" xfId="6899"/>
    <cellStyle name="Обычный 2 10 2" xfId="6900"/>
    <cellStyle name="Обычный 2 10 2 2" xfId="6901"/>
    <cellStyle name="Обычный 2 10 20" xfId="6902"/>
    <cellStyle name="Обычный 2 10 21" xfId="6903"/>
    <cellStyle name="Обычный 2 10 21 2" xfId="6904"/>
    <cellStyle name="Обычный 2 10 22" xfId="6905"/>
    <cellStyle name="Обычный 2 10 22 2" xfId="6906"/>
    <cellStyle name="Обычный 2 10 23" xfId="6907"/>
    <cellStyle name="Обычный 2 10 23 2" xfId="6908"/>
    <cellStyle name="Обычный 2 10 24" xfId="6909"/>
    <cellStyle name="Обычный 2 10 24 2" xfId="6910"/>
    <cellStyle name="Обычный 2 10 25" xfId="6911"/>
    <cellStyle name="Обычный 2 10 25 2" xfId="6912"/>
    <cellStyle name="Обычный 2 10 26" xfId="6913"/>
    <cellStyle name="Обычный 2 10 26 2" xfId="6914"/>
    <cellStyle name="Обычный 2 10 27" xfId="6915"/>
    <cellStyle name="Обычный 2 10 27 2" xfId="6916"/>
    <cellStyle name="Обычный 2 10 28" xfId="6917"/>
    <cellStyle name="Обычный 2 10 28 2" xfId="6918"/>
    <cellStyle name="Обычный 2 10 29" xfId="6919"/>
    <cellStyle name="Обычный 2 10 29 2" xfId="6920"/>
    <cellStyle name="Обычный 2 10 3" xfId="6921"/>
    <cellStyle name="Обычный 2 10 3 2" xfId="6922"/>
    <cellStyle name="Обычный 2 10 30" xfId="6923"/>
    <cellStyle name="Обычный 2 10 30 2" xfId="6924"/>
    <cellStyle name="Обычный 2 10 31" xfId="6925"/>
    <cellStyle name="Обычный 2 10 31 2" xfId="6926"/>
    <cellStyle name="Обычный 2 10 32" xfId="6927"/>
    <cellStyle name="Обычный 2 10 32 2" xfId="6928"/>
    <cellStyle name="Обычный 2 10 33" xfId="6929"/>
    <cellStyle name="Обычный 2 10 34" xfId="6930"/>
    <cellStyle name="Обычный 2 10 35" xfId="6931"/>
    <cellStyle name="Обычный 2 10 36" xfId="6932"/>
    <cellStyle name="Обычный 2 10 37" xfId="6933"/>
    <cellStyle name="Обычный 2 10 38" xfId="6934"/>
    <cellStyle name="Обычный 2 10 39" xfId="6935"/>
    <cellStyle name="Обычный 2 10 4" xfId="6936"/>
    <cellStyle name="Обычный 2 10 4 2" xfId="6937"/>
    <cellStyle name="Обычный 2 10 5" xfId="6938"/>
    <cellStyle name="Обычный 2 10 5 2" xfId="6939"/>
    <cellStyle name="Обычный 2 10 6" xfId="6940"/>
    <cellStyle name="Обычный 2 10 6 2" xfId="6941"/>
    <cellStyle name="Обычный 2 10 7" xfId="6942"/>
    <cellStyle name="Обычный 2 10 7 2" xfId="6943"/>
    <cellStyle name="Обычный 2 10 8" xfId="6944"/>
    <cellStyle name="Обычный 2 10 8 2" xfId="6945"/>
    <cellStyle name="Обычный 2 10 9" xfId="6946"/>
    <cellStyle name="Обычный 2 10 9 2" xfId="6947"/>
    <cellStyle name="Обычный 2 10_свод plnSum" xfId="6948"/>
    <cellStyle name="Обычный 2 11" xfId="6949"/>
    <cellStyle name="Обычный 2 11 2" xfId="6950"/>
    <cellStyle name="Обычный 2 12" xfId="6951"/>
    <cellStyle name="Обычный 2 12 2" xfId="6952"/>
    <cellStyle name="Обычный 2 13" xfId="6953"/>
    <cellStyle name="Обычный 2 13 2" xfId="6954"/>
    <cellStyle name="Обычный 2 14" xfId="6955"/>
    <cellStyle name="Обычный 2 14 2" xfId="6956"/>
    <cellStyle name="Обычный 2 15" xfId="6957"/>
    <cellStyle name="Обычный 2 15 2" xfId="6958"/>
    <cellStyle name="Обычный 2 16" xfId="6959"/>
    <cellStyle name="Обычный 2 16 2" xfId="6960"/>
    <cellStyle name="Обычный 2 17" xfId="6961"/>
    <cellStyle name="Обычный 2 17 2" xfId="6962"/>
    <cellStyle name="Обычный 2 18" xfId="6963"/>
    <cellStyle name="Обычный 2 18 2" xfId="6964"/>
    <cellStyle name="Обычный 2 19" xfId="6965"/>
    <cellStyle name="Обычный 2 2" xfId="6966"/>
    <cellStyle name="Обычный 2 2 2" xfId="6967"/>
    <cellStyle name="Обычный 2 2 2 2" xfId="6968"/>
    <cellStyle name="Обычный 2 2 2 2 2" xfId="6969"/>
    <cellStyle name="Обычный 2 2 2 2 3" xfId="6970"/>
    <cellStyle name="Обычный 2 2 2 3" xfId="6971"/>
    <cellStyle name="Обычный 2 2 2 3 2" xfId="6972"/>
    <cellStyle name="Обычный 2 2 2 3 3" xfId="6973"/>
    <cellStyle name="Обычный 2 2 2 4" xfId="6974"/>
    <cellStyle name="Обычный 2 2 2 4 2" xfId="6975"/>
    <cellStyle name="Обычный 2 2 3" xfId="6976"/>
    <cellStyle name="Обычный 2 2 3 2" xfId="6977"/>
    <cellStyle name="Обычный 2 2 3 2 2" xfId="6978"/>
    <cellStyle name="Обычный 2 2 3 2 3" xfId="6979"/>
    <cellStyle name="Обычный 2 2 3 3" xfId="6980"/>
    <cellStyle name="Обычный 2 2 3 4" xfId="6981"/>
    <cellStyle name="Обычный 2 2 3_свод plnSum" xfId="6982"/>
    <cellStyle name="Обычный 2 2 4" xfId="6983"/>
    <cellStyle name="Обычный 2 2 4 2" xfId="6984"/>
    <cellStyle name="Обычный 2 2 4 2 2" xfId="6985"/>
    <cellStyle name="Обычный 2 2 4 2 3" xfId="6986"/>
    <cellStyle name="Обычный 2 2 4 3" xfId="6987"/>
    <cellStyle name="Обычный 2 2 4 4" xfId="6988"/>
    <cellStyle name="Обычный 2 2 5" xfId="6989"/>
    <cellStyle name="Обычный 2 2 6" xfId="6990"/>
    <cellStyle name="Обычный 2 2 7" xfId="6991"/>
    <cellStyle name="Обычный 2 2 8" xfId="6992"/>
    <cellStyle name="Обычный 2 2 8 2" xfId="6993"/>
    <cellStyle name="Обычный 2 2_Лист1" xfId="6994"/>
    <cellStyle name="Обычный 2 20" xfId="6995"/>
    <cellStyle name="Обычный 2 20 2" xfId="6996"/>
    <cellStyle name="Обычный 2 21" xfId="6997"/>
    <cellStyle name="Обычный 2 21 2" xfId="6998"/>
    <cellStyle name="Обычный 2 22" xfId="6999"/>
    <cellStyle name="Обычный 2 22 2" xfId="7000"/>
    <cellStyle name="Обычный 2 23" xfId="7001"/>
    <cellStyle name="Обычный 2 23 2" xfId="7002"/>
    <cellStyle name="Обычный 2 24" xfId="7003"/>
    <cellStyle name="Обычный 2 24 2" xfId="7004"/>
    <cellStyle name="Обычный 2 25" xfId="7005"/>
    <cellStyle name="Обычный 2 25 2" xfId="7006"/>
    <cellStyle name="Обычный 2 26" xfId="7007"/>
    <cellStyle name="Обычный 2 26 2" xfId="7008"/>
    <cellStyle name="Обычный 2 27" xfId="7009"/>
    <cellStyle name="Обычный 2 27 2" xfId="7010"/>
    <cellStyle name="Обычный 2 28" xfId="7011"/>
    <cellStyle name="Обычный 2 28 2" xfId="7012"/>
    <cellStyle name="Обычный 2 29" xfId="7013"/>
    <cellStyle name="Обычный 2 29 2" xfId="7014"/>
    <cellStyle name="Обычный 2 3" xfId="1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6_29.05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R118"/>
  <sheetViews>
    <sheetView tabSelected="1" zoomScale="85" zoomScaleNormal="85" workbookViewId="0">
      <selection activeCell="J5" sqref="J5"/>
    </sheetView>
  </sheetViews>
  <sheetFormatPr defaultRowHeight="15" outlineLevelRow="1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16.28515625" style="5" bestFit="1" customWidth="1"/>
    <col min="13" max="13" width="16.28515625" style="5" customWidth="1"/>
    <col min="14" max="14" width="11.5703125" style="5" bestFit="1" customWidth="1"/>
    <col min="15" max="16" width="9.140625" style="5"/>
    <col min="17" max="17" width="12.42578125" style="5" customWidth="1"/>
    <col min="18" max="18" width="11.42578125" style="5" bestFit="1" customWidth="1"/>
    <col min="19" max="16384" width="9.140625" style="5"/>
  </cols>
  <sheetData>
    <row r="1" spans="1:12" ht="15.75" x14ac:dyDescent="0.25">
      <c r="J1" s="4" t="s">
        <v>54</v>
      </c>
    </row>
    <row r="2" spans="1:12" ht="36" customHeight="1" x14ac:dyDescent="0.25">
      <c r="J2" s="6" t="s">
        <v>1</v>
      </c>
    </row>
    <row r="3" spans="1:12" ht="15.75" x14ac:dyDescent="0.25">
      <c r="J3" s="4" t="s">
        <v>2</v>
      </c>
    </row>
    <row r="4" spans="1:12" ht="15.75" x14ac:dyDescent="0.25">
      <c r="J4" s="4" t="s">
        <v>3</v>
      </c>
      <c r="K4" s="77"/>
    </row>
    <row r="5" spans="1:12" ht="15.75" x14ac:dyDescent="0.25">
      <c r="G5" s="77"/>
      <c r="H5" s="77"/>
      <c r="I5" s="77"/>
      <c r="J5" s="7" t="s">
        <v>55</v>
      </c>
      <c r="K5" s="77"/>
      <c r="L5" s="77"/>
    </row>
    <row r="8" spans="1:12" ht="15.75" x14ac:dyDescent="0.25">
      <c r="A8" s="1"/>
      <c r="B8" s="1"/>
      <c r="C8" s="1"/>
      <c r="D8" s="1"/>
      <c r="E8" s="1"/>
      <c r="F8" s="1"/>
      <c r="G8" s="2"/>
      <c r="H8" s="3"/>
      <c r="I8" s="3"/>
      <c r="J8" s="4" t="s">
        <v>0</v>
      </c>
      <c r="K8" s="1"/>
    </row>
    <row r="9" spans="1:12" ht="36" customHeight="1" x14ac:dyDescent="0.25">
      <c r="A9" s="1"/>
      <c r="B9" s="1"/>
      <c r="C9" s="1"/>
      <c r="D9" s="1"/>
      <c r="E9" s="1"/>
      <c r="F9" s="1"/>
      <c r="G9" s="2"/>
      <c r="H9" s="3"/>
      <c r="I9" s="3"/>
      <c r="J9" s="6" t="s">
        <v>1</v>
      </c>
      <c r="K9" s="1"/>
    </row>
    <row r="10" spans="1:12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2</v>
      </c>
      <c r="K10" s="1"/>
    </row>
    <row r="11" spans="1:12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4" t="s">
        <v>3</v>
      </c>
      <c r="K11" s="1"/>
    </row>
    <row r="12" spans="1:12" ht="15.75" x14ac:dyDescent="0.25">
      <c r="A12" s="1"/>
      <c r="B12" s="1"/>
      <c r="C12" s="1"/>
      <c r="D12" s="1"/>
      <c r="E12" s="1"/>
      <c r="F12" s="1"/>
      <c r="G12" s="2"/>
      <c r="H12" s="3"/>
      <c r="I12" s="3"/>
      <c r="J12" s="7" t="s">
        <v>4</v>
      </c>
      <c r="K12" s="1"/>
    </row>
    <row r="13" spans="1:12" ht="15.75" x14ac:dyDescent="0.25">
      <c r="A13" s="1"/>
      <c r="B13" s="1"/>
      <c r="C13" s="1"/>
      <c r="D13" s="1"/>
      <c r="E13" s="1"/>
      <c r="F13" s="1"/>
      <c r="G13" s="2"/>
      <c r="H13" s="3"/>
      <c r="I13" s="3"/>
      <c r="J13" s="7" t="s">
        <v>5</v>
      </c>
      <c r="K13" s="1"/>
    </row>
    <row r="14" spans="1:12" x14ac:dyDescent="0.25">
      <c r="A14" s="1"/>
      <c r="B14" s="1"/>
      <c r="C14" s="1"/>
      <c r="D14" s="1"/>
      <c r="E14" s="1"/>
      <c r="F14" s="1"/>
      <c r="G14" s="2"/>
      <c r="H14" s="3"/>
      <c r="I14" s="3"/>
      <c r="J14" s="3"/>
      <c r="K14" s="3"/>
    </row>
    <row r="15" spans="1:12" ht="19.5" x14ac:dyDescent="0.25">
      <c r="A15" s="85" t="s">
        <v>6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2" ht="20.25" x14ac:dyDescent="0.25">
      <c r="A16" s="8"/>
      <c r="B16" s="8"/>
      <c r="C16" s="8"/>
      <c r="D16" s="8"/>
      <c r="E16" s="8"/>
      <c r="F16" s="8"/>
      <c r="G16" s="8"/>
      <c r="K16" s="9"/>
    </row>
    <row r="17" spans="1:13" ht="94.5" x14ac:dyDescent="0.25">
      <c r="A17" s="10" t="s">
        <v>7</v>
      </c>
      <c r="B17" s="10" t="s">
        <v>8</v>
      </c>
      <c r="C17" s="10" t="s">
        <v>9</v>
      </c>
      <c r="D17" s="10" t="s">
        <v>10</v>
      </c>
      <c r="E17" s="11" t="s">
        <v>11</v>
      </c>
      <c r="F17" s="11" t="s">
        <v>12</v>
      </c>
      <c r="G17" s="12" t="s">
        <v>13</v>
      </c>
      <c r="H17" s="12" t="s">
        <v>14</v>
      </c>
      <c r="I17" s="12" t="s">
        <v>15</v>
      </c>
      <c r="J17" s="12" t="s">
        <v>16</v>
      </c>
      <c r="K17" s="13" t="s">
        <v>17</v>
      </c>
    </row>
    <row r="18" spans="1:13" ht="16.5" customHeight="1" x14ac:dyDescent="0.25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15"/>
      <c r="K18" s="16"/>
    </row>
    <row r="19" spans="1:13" ht="15.75" x14ac:dyDescent="0.25">
      <c r="A19" s="17"/>
      <c r="B19" s="17">
        <v>430002</v>
      </c>
      <c r="C19" s="81" t="s">
        <v>19</v>
      </c>
      <c r="D19" s="18" t="s">
        <v>20</v>
      </c>
      <c r="E19" s="19">
        <v>28</v>
      </c>
      <c r="F19" s="19" t="s">
        <v>21</v>
      </c>
      <c r="G19" s="20">
        <v>24</v>
      </c>
      <c r="H19" s="21">
        <v>150311</v>
      </c>
      <c r="I19" s="21">
        <v>0.28999999999999998</v>
      </c>
      <c r="J19" s="21">
        <f>ROUND(H19*((1-I19)+I19*1.095),2)</f>
        <v>154452.07</v>
      </c>
      <c r="K19" s="21">
        <f>G19*J19</f>
        <v>3706849.68</v>
      </c>
      <c r="M19" s="75"/>
    </row>
    <row r="20" spans="1:13" ht="15.75" x14ac:dyDescent="0.25">
      <c r="A20" s="22"/>
      <c r="B20" s="22"/>
      <c r="C20" s="82"/>
      <c r="D20" s="23"/>
      <c r="E20" s="19">
        <v>29</v>
      </c>
      <c r="F20" s="19" t="s">
        <v>21</v>
      </c>
      <c r="G20" s="20">
        <v>18</v>
      </c>
      <c r="H20" s="21">
        <v>88512</v>
      </c>
      <c r="I20" s="21">
        <v>0.23</v>
      </c>
      <c r="J20" s="21">
        <f>ROUND(H20*((1-I20)+I20*1.095),2)</f>
        <v>90445.99</v>
      </c>
      <c r="K20" s="21">
        <f>G20*J20</f>
        <v>1628027.82</v>
      </c>
      <c r="M20" s="75"/>
    </row>
    <row r="21" spans="1:13" ht="15.75" x14ac:dyDescent="0.25">
      <c r="A21" s="24"/>
      <c r="B21" s="24"/>
      <c r="C21" s="25"/>
      <c r="D21" s="26" t="s">
        <v>22</v>
      </c>
      <c r="E21" s="27" t="s">
        <v>23</v>
      </c>
      <c r="F21" s="27"/>
      <c r="G21" s="28">
        <f t="shared" ref="G21:K21" si="0">SUM(G19:G20)</f>
        <v>42</v>
      </c>
      <c r="H21" s="29"/>
      <c r="I21" s="29"/>
      <c r="J21" s="29"/>
      <c r="K21" s="29">
        <f t="shared" si="0"/>
        <v>5334877.5</v>
      </c>
    </row>
    <row r="22" spans="1:13" ht="15.75" x14ac:dyDescent="0.25">
      <c r="A22" s="17">
        <v>2</v>
      </c>
      <c r="B22" s="17">
        <v>430009</v>
      </c>
      <c r="C22" s="81" t="s">
        <v>24</v>
      </c>
      <c r="D22" s="86" t="s">
        <v>25</v>
      </c>
      <c r="E22" s="19">
        <v>31</v>
      </c>
      <c r="F22" s="30" t="s">
        <v>21</v>
      </c>
      <c r="G22" s="20">
        <v>250</v>
      </c>
      <c r="H22" s="21">
        <v>81502</v>
      </c>
      <c r="I22" s="21">
        <v>0.39</v>
      </c>
      <c r="J22" s="21">
        <f t="shared" ref="J22:J25" si="1">ROUND(H22*((1-I22)+I22*1.095),2)</f>
        <v>84521.65</v>
      </c>
      <c r="K22" s="21">
        <f>G22*J22</f>
        <v>21130412.5</v>
      </c>
    </row>
    <row r="23" spans="1:13" ht="15.75" x14ac:dyDescent="0.25">
      <c r="A23" s="22"/>
      <c r="B23" s="22"/>
      <c r="C23" s="82"/>
      <c r="D23" s="87"/>
      <c r="E23" s="19">
        <v>32</v>
      </c>
      <c r="F23" s="30" t="s">
        <v>21</v>
      </c>
      <c r="G23" s="20">
        <v>13</v>
      </c>
      <c r="H23" s="21">
        <v>118242</v>
      </c>
      <c r="I23" s="21">
        <v>0.38</v>
      </c>
      <c r="J23" s="21">
        <f t="shared" si="1"/>
        <v>122510.54</v>
      </c>
      <c r="K23" s="21">
        <f>G23*J23</f>
        <v>1592637.02</v>
      </c>
    </row>
    <row r="24" spans="1:13" ht="15.75" x14ac:dyDescent="0.25">
      <c r="A24" s="22"/>
      <c r="B24" s="22"/>
      <c r="C24" s="31"/>
      <c r="D24" s="32"/>
      <c r="E24" s="19">
        <v>33</v>
      </c>
      <c r="F24" s="30" t="s">
        <v>21</v>
      </c>
      <c r="G24" s="20">
        <v>10</v>
      </c>
      <c r="H24" s="21">
        <v>115123</v>
      </c>
      <c r="I24" s="21">
        <v>0.27</v>
      </c>
      <c r="J24" s="21">
        <f t="shared" si="1"/>
        <v>118075.9</v>
      </c>
      <c r="K24" s="21">
        <f>G24*J24</f>
        <v>1180759</v>
      </c>
    </row>
    <row r="25" spans="1:13" ht="15.75" x14ac:dyDescent="0.25">
      <c r="A25" s="22"/>
      <c r="B25" s="22"/>
      <c r="C25" s="31"/>
      <c r="D25" s="32"/>
      <c r="E25" s="19">
        <v>34</v>
      </c>
      <c r="F25" s="30" t="s">
        <v>21</v>
      </c>
      <c r="G25" s="20">
        <v>5</v>
      </c>
      <c r="H25" s="21">
        <v>119132</v>
      </c>
      <c r="I25" s="21">
        <v>0.09</v>
      </c>
      <c r="J25" s="21">
        <f t="shared" si="1"/>
        <v>120150.58</v>
      </c>
      <c r="K25" s="21">
        <f>G25*J25</f>
        <v>600752.9</v>
      </c>
    </row>
    <row r="26" spans="1:13" ht="15.75" x14ac:dyDescent="0.25">
      <c r="A26" s="24"/>
      <c r="B26" s="24"/>
      <c r="C26" s="25"/>
      <c r="D26" s="26" t="s">
        <v>22</v>
      </c>
      <c r="E26" s="27" t="s">
        <v>23</v>
      </c>
      <c r="F26" s="27"/>
      <c r="G26" s="33">
        <f>SUM(G22:G25)</f>
        <v>278</v>
      </c>
      <c r="H26" s="29"/>
      <c r="I26" s="29"/>
      <c r="J26" s="29"/>
      <c r="K26" s="29">
        <f>SUM(K22:K25)</f>
        <v>24504561.419999998</v>
      </c>
    </row>
    <row r="27" spans="1:13" ht="15.75" x14ac:dyDescent="0.25">
      <c r="A27" s="17">
        <v>3</v>
      </c>
      <c r="B27" s="17">
        <v>430037</v>
      </c>
      <c r="C27" s="34" t="s">
        <v>26</v>
      </c>
      <c r="D27" s="18" t="s">
        <v>27</v>
      </c>
      <c r="E27" s="19">
        <v>2</v>
      </c>
      <c r="F27" s="30" t="s">
        <v>21</v>
      </c>
      <c r="G27" s="20">
        <v>3</v>
      </c>
      <c r="H27" s="21">
        <v>262515</v>
      </c>
      <c r="I27" s="21">
        <v>0.43</v>
      </c>
      <c r="J27" s="21">
        <f t="shared" ref="J27:J63" si="2">ROUND(H27*((1-I27)+I27*1.095),2)</f>
        <v>273238.74</v>
      </c>
      <c r="K27" s="21">
        <f t="shared" ref="K27:K63" si="3">G27*J27</f>
        <v>819716.22</v>
      </c>
    </row>
    <row r="28" spans="1:13" ht="15.75" x14ac:dyDescent="0.25">
      <c r="A28" s="22"/>
      <c r="B28" s="22"/>
      <c r="C28" s="31"/>
      <c r="D28" s="36" t="s">
        <v>28</v>
      </c>
      <c r="E28" s="19">
        <v>5</v>
      </c>
      <c r="F28" s="30" t="s">
        <v>21</v>
      </c>
      <c r="G28" s="20">
        <v>60</v>
      </c>
      <c r="H28" s="21">
        <v>175846</v>
      </c>
      <c r="I28" s="21">
        <v>0.25</v>
      </c>
      <c r="J28" s="21">
        <f t="shared" si="2"/>
        <v>180022.34</v>
      </c>
      <c r="K28" s="21">
        <f t="shared" si="3"/>
        <v>10801340.4</v>
      </c>
    </row>
    <row r="29" spans="1:13" ht="15.75" x14ac:dyDescent="0.25">
      <c r="A29" s="22"/>
      <c r="B29" s="22"/>
      <c r="C29" s="31"/>
      <c r="D29" s="18" t="s">
        <v>29</v>
      </c>
      <c r="E29" s="19">
        <v>12</v>
      </c>
      <c r="F29" s="30" t="s">
        <v>21</v>
      </c>
      <c r="G29" s="20">
        <v>159</v>
      </c>
      <c r="H29" s="21">
        <v>214238</v>
      </c>
      <c r="I29" s="21">
        <v>0.28000000000000003</v>
      </c>
      <c r="J29" s="21">
        <f t="shared" si="2"/>
        <v>219936.73</v>
      </c>
      <c r="K29" s="21">
        <f t="shared" si="3"/>
        <v>34969940.07</v>
      </c>
    </row>
    <row r="30" spans="1:13" ht="15.75" x14ac:dyDescent="0.25">
      <c r="A30" s="22"/>
      <c r="B30" s="22"/>
      <c r="C30" s="31"/>
      <c r="D30" s="35"/>
      <c r="E30" s="19">
        <v>14</v>
      </c>
      <c r="F30" s="30" t="s">
        <v>21</v>
      </c>
      <c r="G30" s="20">
        <v>16</v>
      </c>
      <c r="H30" s="21">
        <v>207526</v>
      </c>
      <c r="I30" s="21">
        <v>0.2</v>
      </c>
      <c r="J30" s="21">
        <f t="shared" si="2"/>
        <v>211468.99</v>
      </c>
      <c r="K30" s="21">
        <f t="shared" si="3"/>
        <v>3383503.84</v>
      </c>
    </row>
    <row r="31" spans="1:13" ht="15.75" x14ac:dyDescent="0.25">
      <c r="A31" s="22"/>
      <c r="B31" s="22"/>
      <c r="C31" s="31"/>
      <c r="D31" s="35"/>
      <c r="E31" s="19">
        <v>16</v>
      </c>
      <c r="F31" s="30" t="s">
        <v>21</v>
      </c>
      <c r="G31" s="20">
        <v>5</v>
      </c>
      <c r="H31" s="21">
        <v>395517</v>
      </c>
      <c r="I31" s="21">
        <v>0.41</v>
      </c>
      <c r="J31" s="21">
        <f t="shared" si="2"/>
        <v>410922.39</v>
      </c>
      <c r="K31" s="21">
        <f t="shared" si="3"/>
        <v>2054611.9500000002</v>
      </c>
    </row>
    <row r="32" spans="1:13" ht="15.75" x14ac:dyDescent="0.25">
      <c r="A32" s="22"/>
      <c r="B32" s="22"/>
      <c r="C32" s="31"/>
      <c r="D32" s="37" t="s">
        <v>20</v>
      </c>
      <c r="E32" s="19">
        <v>28</v>
      </c>
      <c r="F32" s="30" t="s">
        <v>21</v>
      </c>
      <c r="G32" s="20">
        <v>50</v>
      </c>
      <c r="H32" s="21">
        <v>150311</v>
      </c>
      <c r="I32" s="21">
        <v>0.28999999999999998</v>
      </c>
      <c r="J32" s="21">
        <f t="shared" si="2"/>
        <v>154452.07</v>
      </c>
      <c r="K32" s="21">
        <f t="shared" si="3"/>
        <v>7722603.5</v>
      </c>
    </row>
    <row r="33" spans="1:11" ht="15.75" x14ac:dyDescent="0.25">
      <c r="A33" s="22"/>
      <c r="B33" s="22"/>
      <c r="C33" s="31"/>
      <c r="D33" s="38"/>
      <c r="E33" s="19">
        <v>29</v>
      </c>
      <c r="F33" s="30" t="s">
        <v>21</v>
      </c>
      <c r="G33" s="20">
        <v>14</v>
      </c>
      <c r="H33" s="21">
        <v>88512</v>
      </c>
      <c r="I33" s="21">
        <v>0.23</v>
      </c>
      <c r="J33" s="21">
        <f t="shared" si="2"/>
        <v>90445.99</v>
      </c>
      <c r="K33" s="21">
        <f t="shared" si="3"/>
        <v>1266243.8600000001</v>
      </c>
    </row>
    <row r="34" spans="1:11" ht="15.75" x14ac:dyDescent="0.25">
      <c r="A34" s="22"/>
      <c r="B34" s="22"/>
      <c r="C34" s="31"/>
      <c r="D34" s="38"/>
      <c r="E34" s="19">
        <v>30</v>
      </c>
      <c r="F34" s="30" t="s">
        <v>21</v>
      </c>
      <c r="G34" s="20">
        <v>5</v>
      </c>
      <c r="H34" s="21">
        <v>175707</v>
      </c>
      <c r="I34" s="21">
        <v>0.48</v>
      </c>
      <c r="J34" s="21">
        <f t="shared" si="2"/>
        <v>183719.24</v>
      </c>
      <c r="K34" s="21">
        <f t="shared" si="3"/>
        <v>918596.2</v>
      </c>
    </row>
    <row r="35" spans="1:11" ht="15.75" x14ac:dyDescent="0.25">
      <c r="A35" s="22"/>
      <c r="B35" s="22"/>
      <c r="C35" s="31"/>
      <c r="D35" s="37" t="s">
        <v>25</v>
      </c>
      <c r="E35" s="19">
        <v>31</v>
      </c>
      <c r="F35" s="30" t="s">
        <v>21</v>
      </c>
      <c r="G35" s="20">
        <v>387</v>
      </c>
      <c r="H35" s="21">
        <v>81502</v>
      </c>
      <c r="I35" s="21">
        <v>0.39</v>
      </c>
      <c r="J35" s="21">
        <f t="shared" si="2"/>
        <v>84521.65</v>
      </c>
      <c r="K35" s="21">
        <f t="shared" si="3"/>
        <v>32709878.549999997</v>
      </c>
    </row>
    <row r="36" spans="1:11" ht="15.75" x14ac:dyDescent="0.25">
      <c r="A36" s="22"/>
      <c r="B36" s="22"/>
      <c r="C36" s="31"/>
      <c r="D36" s="38"/>
      <c r="E36" s="19">
        <v>34</v>
      </c>
      <c r="F36" s="30" t="s">
        <v>21</v>
      </c>
      <c r="G36" s="20">
        <v>5</v>
      </c>
      <c r="H36" s="21">
        <v>119132</v>
      </c>
      <c r="I36" s="21">
        <v>0.09</v>
      </c>
      <c r="J36" s="21">
        <f t="shared" si="2"/>
        <v>120150.58</v>
      </c>
      <c r="K36" s="21">
        <f t="shared" si="3"/>
        <v>600752.9</v>
      </c>
    </row>
    <row r="37" spans="1:11" ht="15.75" x14ac:dyDescent="0.25">
      <c r="A37" s="22"/>
      <c r="B37" s="22"/>
      <c r="C37" s="31"/>
      <c r="D37" s="39" t="s">
        <v>31</v>
      </c>
      <c r="E37" s="19">
        <v>43</v>
      </c>
      <c r="F37" s="30" t="s">
        <v>21</v>
      </c>
      <c r="G37" s="20">
        <v>152</v>
      </c>
      <c r="H37" s="21">
        <v>177912</v>
      </c>
      <c r="I37" s="21">
        <v>0.39</v>
      </c>
      <c r="J37" s="21">
        <f t="shared" si="2"/>
        <v>184503.64</v>
      </c>
      <c r="K37" s="21">
        <f t="shared" si="3"/>
        <v>28044553.280000001</v>
      </c>
    </row>
    <row r="38" spans="1:11" ht="15.75" x14ac:dyDescent="0.25">
      <c r="A38" s="22"/>
      <c r="B38" s="22"/>
      <c r="C38" s="31"/>
      <c r="D38" s="18" t="s">
        <v>32</v>
      </c>
      <c r="E38" s="19">
        <v>44</v>
      </c>
      <c r="F38" s="30" t="s">
        <v>21</v>
      </c>
      <c r="G38" s="20">
        <v>856</v>
      </c>
      <c r="H38" s="21">
        <v>162947</v>
      </c>
      <c r="I38" s="21">
        <v>0.57999999999999996</v>
      </c>
      <c r="J38" s="21">
        <f t="shared" si="2"/>
        <v>171925.38</v>
      </c>
      <c r="K38" s="21">
        <f t="shared" si="3"/>
        <v>147168125.28</v>
      </c>
    </row>
    <row r="39" spans="1:11" ht="15.75" x14ac:dyDescent="0.25">
      <c r="A39" s="22"/>
      <c r="B39" s="22"/>
      <c r="C39" s="31"/>
      <c r="D39" s="35"/>
      <c r="E39" s="19">
        <v>45</v>
      </c>
      <c r="F39" s="30" t="s">
        <v>21</v>
      </c>
      <c r="G39" s="20">
        <v>244</v>
      </c>
      <c r="H39" s="21">
        <v>195618</v>
      </c>
      <c r="I39" s="21">
        <v>0.5</v>
      </c>
      <c r="J39" s="21">
        <f t="shared" si="2"/>
        <v>204909.86</v>
      </c>
      <c r="K39" s="21">
        <f t="shared" si="3"/>
        <v>49998005.839999996</v>
      </c>
    </row>
    <row r="40" spans="1:11" ht="15.75" x14ac:dyDescent="0.25">
      <c r="A40" s="22"/>
      <c r="B40" s="22"/>
      <c r="C40" s="31"/>
      <c r="D40" s="40"/>
      <c r="E40" s="19">
        <v>46</v>
      </c>
      <c r="F40" s="30" t="s">
        <v>21</v>
      </c>
      <c r="G40" s="20">
        <v>57</v>
      </c>
      <c r="H40" s="21">
        <v>240813</v>
      </c>
      <c r="I40" s="21">
        <v>0.37</v>
      </c>
      <c r="J40" s="21">
        <f t="shared" si="2"/>
        <v>249277.58</v>
      </c>
      <c r="K40" s="21">
        <f t="shared" si="3"/>
        <v>14208822.059999999</v>
      </c>
    </row>
    <row r="41" spans="1:11" ht="15.75" x14ac:dyDescent="0.25">
      <c r="A41" s="22"/>
      <c r="B41" s="22"/>
      <c r="C41" s="31"/>
      <c r="D41" s="35"/>
      <c r="E41" s="19">
        <v>47</v>
      </c>
      <c r="F41" s="30" t="s">
        <v>21</v>
      </c>
      <c r="G41" s="20">
        <v>643</v>
      </c>
      <c r="H41" s="21">
        <v>129966</v>
      </c>
      <c r="I41" s="21">
        <v>0.16</v>
      </c>
      <c r="J41" s="21">
        <f t="shared" si="2"/>
        <v>131941.48000000001</v>
      </c>
      <c r="K41" s="21">
        <f t="shared" si="3"/>
        <v>84838371.640000001</v>
      </c>
    </row>
    <row r="42" spans="1:11" ht="15.75" x14ac:dyDescent="0.25">
      <c r="A42" s="22"/>
      <c r="B42" s="22"/>
      <c r="C42" s="31"/>
      <c r="D42" s="41"/>
      <c r="E42" s="19">
        <v>48</v>
      </c>
      <c r="F42" s="30" t="s">
        <v>21</v>
      </c>
      <c r="G42" s="20">
        <v>199</v>
      </c>
      <c r="H42" s="21">
        <v>157783</v>
      </c>
      <c r="I42" s="21">
        <v>0.13</v>
      </c>
      <c r="J42" s="21">
        <f t="shared" si="2"/>
        <v>159731.62</v>
      </c>
      <c r="K42" s="21">
        <f t="shared" si="3"/>
        <v>31786592.379999999</v>
      </c>
    </row>
    <row r="43" spans="1:11" ht="15.75" x14ac:dyDescent="0.25">
      <c r="A43" s="22"/>
      <c r="B43" s="22"/>
      <c r="C43" s="31"/>
      <c r="D43" s="35"/>
      <c r="E43" s="19">
        <v>49</v>
      </c>
      <c r="F43" s="30" t="s">
        <v>21</v>
      </c>
      <c r="G43" s="20">
        <v>61</v>
      </c>
      <c r="H43" s="21">
        <v>199665</v>
      </c>
      <c r="I43" s="21">
        <v>0.11</v>
      </c>
      <c r="J43" s="21">
        <f t="shared" si="2"/>
        <v>201751.5</v>
      </c>
      <c r="K43" s="21">
        <f t="shared" si="3"/>
        <v>12306841.5</v>
      </c>
    </row>
    <row r="44" spans="1:11" ht="15.75" x14ac:dyDescent="0.25">
      <c r="A44" s="22"/>
      <c r="B44" s="22"/>
      <c r="C44" s="31"/>
      <c r="D44" s="35"/>
      <c r="E44" s="19">
        <v>50</v>
      </c>
      <c r="F44" s="30" t="s">
        <v>21</v>
      </c>
      <c r="G44" s="20">
        <v>16</v>
      </c>
      <c r="H44" s="21">
        <v>258910</v>
      </c>
      <c r="I44" s="21">
        <v>0.09</v>
      </c>
      <c r="J44" s="21">
        <f t="shared" si="2"/>
        <v>261123.68</v>
      </c>
      <c r="K44" s="21">
        <f t="shared" si="3"/>
        <v>4177978.88</v>
      </c>
    </row>
    <row r="45" spans="1:11" ht="15.75" x14ac:dyDescent="0.25">
      <c r="A45" s="22"/>
      <c r="B45" s="22"/>
      <c r="C45" s="31"/>
      <c r="D45" s="35"/>
      <c r="E45" s="19">
        <v>51</v>
      </c>
      <c r="F45" s="30" t="s">
        <v>21</v>
      </c>
      <c r="G45" s="20">
        <v>8</v>
      </c>
      <c r="H45" s="21">
        <v>286819</v>
      </c>
      <c r="I45" s="21">
        <v>0.08</v>
      </c>
      <c r="J45" s="21">
        <f t="shared" si="2"/>
        <v>288998.82</v>
      </c>
      <c r="K45" s="21">
        <f t="shared" si="3"/>
        <v>2311990.56</v>
      </c>
    </row>
    <row r="46" spans="1:11" ht="15.75" x14ac:dyDescent="0.25">
      <c r="A46" s="22"/>
      <c r="B46" s="22"/>
      <c r="C46" s="31"/>
      <c r="D46" s="35"/>
      <c r="E46" s="19">
        <v>52</v>
      </c>
      <c r="F46" s="30" t="s">
        <v>21</v>
      </c>
      <c r="G46" s="20">
        <v>3</v>
      </c>
      <c r="H46" s="21">
        <v>328828</v>
      </c>
      <c r="I46" s="21">
        <v>7.0000000000000007E-2</v>
      </c>
      <c r="J46" s="21">
        <f t="shared" si="2"/>
        <v>331014.71000000002</v>
      </c>
      <c r="K46" s="21">
        <f t="shared" si="3"/>
        <v>993044.13000000012</v>
      </c>
    </row>
    <row r="47" spans="1:11" ht="15.75" x14ac:dyDescent="0.25">
      <c r="A47" s="22"/>
      <c r="B47" s="22"/>
      <c r="C47" s="31"/>
      <c r="D47" s="35"/>
      <c r="E47" s="19">
        <v>53</v>
      </c>
      <c r="F47" s="30" t="s">
        <v>21</v>
      </c>
      <c r="G47" s="20">
        <v>207</v>
      </c>
      <c r="H47" s="21">
        <v>181744</v>
      </c>
      <c r="I47" s="21">
        <v>0.2</v>
      </c>
      <c r="J47" s="21">
        <f t="shared" si="2"/>
        <v>185197.14</v>
      </c>
      <c r="K47" s="21">
        <f t="shared" si="3"/>
        <v>38335807.980000004</v>
      </c>
    </row>
    <row r="48" spans="1:11" ht="15.75" x14ac:dyDescent="0.25">
      <c r="A48" s="22"/>
      <c r="B48" s="22"/>
      <c r="C48" s="31"/>
      <c r="D48" s="35"/>
      <c r="E48" s="19">
        <v>55</v>
      </c>
      <c r="F48" s="30" t="s">
        <v>21</v>
      </c>
      <c r="G48" s="20">
        <v>380</v>
      </c>
      <c r="H48" s="21">
        <v>277761</v>
      </c>
      <c r="I48" s="21">
        <v>0.41</v>
      </c>
      <c r="J48" s="21">
        <f t="shared" si="2"/>
        <v>288579.78999999998</v>
      </c>
      <c r="K48" s="21">
        <f t="shared" si="3"/>
        <v>109660320.19999999</v>
      </c>
    </row>
    <row r="49" spans="1:11" ht="15.75" x14ac:dyDescent="0.25">
      <c r="A49" s="22"/>
      <c r="B49" s="22"/>
      <c r="C49" s="31"/>
      <c r="D49" s="35"/>
      <c r="E49" s="19">
        <v>56</v>
      </c>
      <c r="F49" s="30" t="s">
        <v>21</v>
      </c>
      <c r="G49" s="20">
        <v>90</v>
      </c>
      <c r="H49" s="21">
        <v>862083</v>
      </c>
      <c r="I49" s="21">
        <v>0.19</v>
      </c>
      <c r="J49" s="21">
        <f t="shared" si="2"/>
        <v>877643.6</v>
      </c>
      <c r="K49" s="21">
        <f t="shared" si="3"/>
        <v>78987924</v>
      </c>
    </row>
    <row r="50" spans="1:11" ht="15.75" x14ac:dyDescent="0.25">
      <c r="A50" s="22"/>
      <c r="B50" s="22"/>
      <c r="C50" s="31"/>
      <c r="D50" s="35"/>
      <c r="E50" s="19">
        <v>57</v>
      </c>
      <c r="F50" s="30" t="s">
        <v>21</v>
      </c>
      <c r="G50" s="20">
        <v>477</v>
      </c>
      <c r="H50" s="21">
        <v>489587</v>
      </c>
      <c r="I50" s="21">
        <v>0.56000000000000005</v>
      </c>
      <c r="J50" s="21">
        <f t="shared" si="2"/>
        <v>515633.03</v>
      </c>
      <c r="K50" s="21">
        <f t="shared" si="3"/>
        <v>245956955.31</v>
      </c>
    </row>
    <row r="51" spans="1:11" ht="15.75" x14ac:dyDescent="0.25">
      <c r="A51" s="22"/>
      <c r="B51" s="22"/>
      <c r="C51" s="31"/>
      <c r="D51" s="35"/>
      <c r="E51" s="19">
        <v>58</v>
      </c>
      <c r="F51" s="30" t="s">
        <v>21</v>
      </c>
      <c r="G51" s="20">
        <v>3</v>
      </c>
      <c r="H51" s="21">
        <v>417165</v>
      </c>
      <c r="I51" s="21">
        <v>0.21</v>
      </c>
      <c r="J51" s="21">
        <f t="shared" si="2"/>
        <v>425487.44</v>
      </c>
      <c r="K51" s="21">
        <f t="shared" si="3"/>
        <v>1276462.32</v>
      </c>
    </row>
    <row r="52" spans="1:11" ht="15.75" x14ac:dyDescent="0.25">
      <c r="A52" s="22"/>
      <c r="B52" s="22"/>
      <c r="C52" s="31"/>
      <c r="D52" s="35"/>
      <c r="E52" s="19">
        <v>59</v>
      </c>
      <c r="F52" s="30" t="s">
        <v>21</v>
      </c>
      <c r="G52" s="20">
        <v>1</v>
      </c>
      <c r="H52" s="21">
        <v>778020</v>
      </c>
      <c r="I52" s="21">
        <v>0.13</v>
      </c>
      <c r="J52" s="21">
        <f t="shared" si="2"/>
        <v>787628.55</v>
      </c>
      <c r="K52" s="21">
        <f t="shared" si="3"/>
        <v>787628.55</v>
      </c>
    </row>
    <row r="53" spans="1:11" ht="15.75" x14ac:dyDescent="0.25">
      <c r="A53" s="22"/>
      <c r="B53" s="22"/>
      <c r="C53" s="31"/>
      <c r="D53" s="35"/>
      <c r="E53" s="19">
        <v>61</v>
      </c>
      <c r="F53" s="30" t="s">
        <v>21</v>
      </c>
      <c r="G53" s="20">
        <v>1</v>
      </c>
      <c r="H53" s="21">
        <v>710393</v>
      </c>
      <c r="I53" s="21">
        <v>0.12</v>
      </c>
      <c r="J53" s="21">
        <f t="shared" si="2"/>
        <v>718491.48</v>
      </c>
      <c r="K53" s="21">
        <f t="shared" si="3"/>
        <v>718491.48</v>
      </c>
    </row>
    <row r="54" spans="1:11" ht="15.75" x14ac:dyDescent="0.25">
      <c r="A54" s="22"/>
      <c r="B54" s="22"/>
      <c r="C54" s="31"/>
      <c r="D54" s="35"/>
      <c r="E54" s="19">
        <v>62</v>
      </c>
      <c r="F54" s="30" t="s">
        <v>21</v>
      </c>
      <c r="G54" s="20">
        <v>40</v>
      </c>
      <c r="H54" s="21">
        <v>391292</v>
      </c>
      <c r="I54" s="21">
        <v>0.13</v>
      </c>
      <c r="J54" s="21">
        <f t="shared" si="2"/>
        <v>396124.46</v>
      </c>
      <c r="K54" s="21">
        <f t="shared" si="3"/>
        <v>15844978.4</v>
      </c>
    </row>
    <row r="55" spans="1:11" ht="15.75" x14ac:dyDescent="0.25">
      <c r="A55" s="22"/>
      <c r="B55" s="22"/>
      <c r="C55" s="31"/>
      <c r="D55" s="35"/>
      <c r="E55" s="19">
        <v>65</v>
      </c>
      <c r="F55" s="30" t="s">
        <v>21</v>
      </c>
      <c r="G55" s="20">
        <v>150</v>
      </c>
      <c r="H55" s="21">
        <v>306509</v>
      </c>
      <c r="I55" s="21">
        <v>0.12</v>
      </c>
      <c r="J55" s="21">
        <f t="shared" si="2"/>
        <v>310003.20000000001</v>
      </c>
      <c r="K55" s="21">
        <f t="shared" si="3"/>
        <v>46500480</v>
      </c>
    </row>
    <row r="56" spans="1:11" ht="15.75" x14ac:dyDescent="0.25">
      <c r="A56" s="22"/>
      <c r="B56" s="22"/>
      <c r="C56" s="31"/>
      <c r="D56" s="35"/>
      <c r="E56" s="19">
        <v>66</v>
      </c>
      <c r="F56" s="30" t="s">
        <v>21</v>
      </c>
      <c r="G56" s="20">
        <v>30</v>
      </c>
      <c r="H56" s="21">
        <v>532230</v>
      </c>
      <c r="I56" s="21">
        <v>0.08</v>
      </c>
      <c r="J56" s="21">
        <f t="shared" si="2"/>
        <v>536274.94999999995</v>
      </c>
      <c r="K56" s="21">
        <f t="shared" si="3"/>
        <v>16088248.499999998</v>
      </c>
    </row>
    <row r="57" spans="1:11" ht="15.75" x14ac:dyDescent="0.25">
      <c r="A57" s="22"/>
      <c r="B57" s="22"/>
      <c r="C57" s="31"/>
      <c r="D57" s="35"/>
      <c r="E57" s="19">
        <v>67</v>
      </c>
      <c r="F57" s="30" t="s">
        <v>21</v>
      </c>
      <c r="G57" s="20">
        <v>43</v>
      </c>
      <c r="H57" s="21">
        <v>549482</v>
      </c>
      <c r="I57" s="21">
        <v>0.47</v>
      </c>
      <c r="J57" s="21">
        <v>574016.37</v>
      </c>
      <c r="K57" s="21">
        <f t="shared" si="3"/>
        <v>24682703.91</v>
      </c>
    </row>
    <row r="58" spans="1:11" ht="15.75" x14ac:dyDescent="0.25">
      <c r="A58" s="22"/>
      <c r="B58" s="22"/>
      <c r="C58" s="31"/>
      <c r="D58" s="18" t="s">
        <v>33</v>
      </c>
      <c r="E58" s="19">
        <v>79</v>
      </c>
      <c r="F58" s="30" t="s">
        <v>21</v>
      </c>
      <c r="G58" s="20">
        <v>220</v>
      </c>
      <c r="H58" s="21">
        <v>126045</v>
      </c>
      <c r="I58" s="21">
        <v>0.32</v>
      </c>
      <c r="J58" s="21">
        <f t="shared" si="2"/>
        <v>129876.77</v>
      </c>
      <c r="K58" s="21">
        <f t="shared" si="3"/>
        <v>28572889.400000002</v>
      </c>
    </row>
    <row r="59" spans="1:11" ht="15.75" x14ac:dyDescent="0.25">
      <c r="A59" s="22"/>
      <c r="B59" s="22"/>
      <c r="C59" s="31"/>
      <c r="D59" s="23"/>
      <c r="E59" s="19">
        <v>80</v>
      </c>
      <c r="F59" s="30" t="s">
        <v>21</v>
      </c>
      <c r="G59" s="20">
        <v>125</v>
      </c>
      <c r="H59" s="21">
        <v>186589</v>
      </c>
      <c r="I59" s="21">
        <v>0.35</v>
      </c>
      <c r="J59" s="21">
        <f t="shared" si="2"/>
        <v>192793.08</v>
      </c>
      <c r="K59" s="21">
        <f t="shared" si="3"/>
        <v>24099135</v>
      </c>
    </row>
    <row r="60" spans="1:11" ht="15.75" x14ac:dyDescent="0.25">
      <c r="A60" s="22"/>
      <c r="B60" s="22"/>
      <c r="C60" s="31"/>
      <c r="D60" s="35" t="s">
        <v>34</v>
      </c>
      <c r="E60" s="19">
        <v>82</v>
      </c>
      <c r="F60" s="30" t="s">
        <v>21</v>
      </c>
      <c r="G60" s="20">
        <v>29</v>
      </c>
      <c r="H60" s="21">
        <v>218122</v>
      </c>
      <c r="I60" s="21">
        <v>0.23</v>
      </c>
      <c r="J60" s="21">
        <f t="shared" si="2"/>
        <v>222887.97</v>
      </c>
      <c r="K60" s="21">
        <f t="shared" si="3"/>
        <v>6463751.1299999999</v>
      </c>
    </row>
    <row r="61" spans="1:11" ht="15.75" x14ac:dyDescent="0.25">
      <c r="A61" s="22"/>
      <c r="B61" s="22"/>
      <c r="C61" s="31"/>
      <c r="D61" s="35"/>
      <c r="E61" s="19">
        <v>83</v>
      </c>
      <c r="F61" s="30" t="s">
        <v>21</v>
      </c>
      <c r="G61" s="20">
        <v>9</v>
      </c>
      <c r="H61" s="21">
        <v>237475</v>
      </c>
      <c r="I61" s="21">
        <v>0.3</v>
      </c>
      <c r="J61" s="21">
        <f t="shared" si="2"/>
        <v>244243.04</v>
      </c>
      <c r="K61" s="21">
        <f t="shared" si="3"/>
        <v>2198187.36</v>
      </c>
    </row>
    <row r="62" spans="1:11" ht="15.75" x14ac:dyDescent="0.25">
      <c r="A62" s="22"/>
      <c r="B62" s="22"/>
      <c r="C62" s="31"/>
      <c r="D62" s="35"/>
      <c r="E62" s="19">
        <v>84</v>
      </c>
      <c r="F62" s="30" t="s">
        <v>21</v>
      </c>
      <c r="G62" s="20">
        <v>18</v>
      </c>
      <c r="H62" s="21">
        <v>267658</v>
      </c>
      <c r="I62" s="21">
        <v>0.3</v>
      </c>
      <c r="J62" s="21">
        <v>275286.25</v>
      </c>
      <c r="K62" s="21">
        <f t="shared" si="3"/>
        <v>4955152.5</v>
      </c>
    </row>
    <row r="63" spans="1:11" ht="15.75" customHeight="1" x14ac:dyDescent="0.25">
      <c r="A63" s="22"/>
      <c r="B63" s="22"/>
      <c r="C63" s="31"/>
      <c r="D63" s="18" t="s">
        <v>35</v>
      </c>
      <c r="E63" s="19">
        <v>86</v>
      </c>
      <c r="F63" s="30" t="s">
        <v>21</v>
      </c>
      <c r="G63" s="20">
        <v>2</v>
      </c>
      <c r="H63" s="21">
        <v>164954</v>
      </c>
      <c r="I63" s="21">
        <v>0.35</v>
      </c>
      <c r="J63" s="21">
        <f t="shared" si="2"/>
        <v>170438.72</v>
      </c>
      <c r="K63" s="21">
        <f t="shared" si="3"/>
        <v>340877.44</v>
      </c>
    </row>
    <row r="64" spans="1:11" ht="15.75" x14ac:dyDescent="0.25">
      <c r="A64" s="24"/>
      <c r="B64" s="24"/>
      <c r="C64" s="25"/>
      <c r="D64" s="26" t="s">
        <v>22</v>
      </c>
      <c r="E64" s="27" t="s">
        <v>23</v>
      </c>
      <c r="F64" s="27"/>
      <c r="G64" s="28">
        <f>SUM(G27:G63)</f>
        <v>4768</v>
      </c>
      <c r="H64" s="29"/>
      <c r="I64" s="29"/>
      <c r="J64" s="29"/>
      <c r="K64" s="29">
        <f>SUM(K27:K63)</f>
        <v>1116551506.52</v>
      </c>
    </row>
    <row r="65" spans="1:18" ht="31.5" x14ac:dyDescent="0.25">
      <c r="A65" s="17">
        <v>4</v>
      </c>
      <c r="B65" s="17">
        <v>430038</v>
      </c>
      <c r="C65" s="34" t="s">
        <v>36</v>
      </c>
      <c r="D65" s="42" t="s">
        <v>37</v>
      </c>
      <c r="E65" s="19">
        <v>8</v>
      </c>
      <c r="F65" s="30" t="s">
        <v>30</v>
      </c>
      <c r="G65" s="20">
        <v>1</v>
      </c>
      <c r="H65" s="21">
        <v>359834</v>
      </c>
      <c r="I65" s="21">
        <v>0.54</v>
      </c>
      <c r="J65" s="21">
        <f t="shared" ref="J65:J72" si="4">ROUND(H65*((1-I65)+I65*1.095),2)</f>
        <v>378293.48</v>
      </c>
      <c r="K65" s="21">
        <f t="shared" ref="K65:K72" si="5">G65*J65</f>
        <v>378293.48</v>
      </c>
      <c r="R65" s="74"/>
    </row>
    <row r="66" spans="1:18" ht="15.75" x14ac:dyDescent="0.25">
      <c r="A66" s="43"/>
      <c r="B66" s="22"/>
      <c r="C66" s="31"/>
      <c r="D66" s="42" t="s">
        <v>29</v>
      </c>
      <c r="E66" s="19">
        <v>15</v>
      </c>
      <c r="F66" s="30" t="s">
        <v>30</v>
      </c>
      <c r="G66" s="20">
        <v>9</v>
      </c>
      <c r="H66" s="21">
        <v>297888</v>
      </c>
      <c r="I66" s="21">
        <v>0.19</v>
      </c>
      <c r="J66" s="21">
        <f t="shared" si="4"/>
        <v>303264.88</v>
      </c>
      <c r="K66" s="21">
        <f t="shared" si="5"/>
        <v>2729383.92</v>
      </c>
      <c r="L66" s="78"/>
      <c r="M66" s="79"/>
      <c r="N66" s="80"/>
    </row>
    <row r="67" spans="1:18" ht="15.75" x14ac:dyDescent="0.25">
      <c r="A67" s="22"/>
      <c r="B67" s="22"/>
      <c r="C67" s="31"/>
      <c r="D67" s="44" t="s">
        <v>25</v>
      </c>
      <c r="E67" s="19">
        <v>32</v>
      </c>
      <c r="F67" s="30" t="s">
        <v>30</v>
      </c>
      <c r="G67" s="20">
        <v>66</v>
      </c>
      <c r="H67" s="21">
        <v>118242</v>
      </c>
      <c r="I67" s="21">
        <v>0.38</v>
      </c>
      <c r="J67" s="21">
        <f t="shared" si="4"/>
        <v>122510.54</v>
      </c>
      <c r="K67" s="21">
        <f t="shared" si="5"/>
        <v>8085695.6399999997</v>
      </c>
      <c r="L67" s="78"/>
      <c r="M67" s="79"/>
      <c r="N67" s="80"/>
    </row>
    <row r="68" spans="1:18" ht="15.75" x14ac:dyDescent="0.25">
      <c r="A68" s="22"/>
      <c r="B68" s="22"/>
      <c r="C68" s="31"/>
      <c r="D68" s="45" t="s">
        <v>39</v>
      </c>
      <c r="E68" s="19">
        <v>36</v>
      </c>
      <c r="F68" s="30" t="s">
        <v>30</v>
      </c>
      <c r="G68" s="20">
        <v>2</v>
      </c>
      <c r="H68" s="21">
        <v>226809</v>
      </c>
      <c r="I68" s="21">
        <v>0.25</v>
      </c>
      <c r="J68" s="21">
        <f t="shared" si="4"/>
        <v>232195.71</v>
      </c>
      <c r="K68" s="21">
        <f t="shared" si="5"/>
        <v>464391.42</v>
      </c>
    </row>
    <row r="69" spans="1:18" ht="15.75" x14ac:dyDescent="0.25">
      <c r="A69" s="22"/>
      <c r="B69" s="22"/>
      <c r="C69" s="31"/>
      <c r="D69" s="46"/>
      <c r="E69" s="19">
        <v>37</v>
      </c>
      <c r="F69" s="30" t="s">
        <v>30</v>
      </c>
      <c r="G69" s="20">
        <v>9</v>
      </c>
      <c r="H69" s="21">
        <v>132512</v>
      </c>
      <c r="I69" s="21">
        <v>0.37</v>
      </c>
      <c r="J69" s="21">
        <f t="shared" si="4"/>
        <v>137169.79999999999</v>
      </c>
      <c r="K69" s="21">
        <f t="shared" si="5"/>
        <v>1234528.2</v>
      </c>
    </row>
    <row r="70" spans="1:18" ht="15.75" x14ac:dyDescent="0.25">
      <c r="A70" s="22"/>
      <c r="B70" s="22"/>
      <c r="C70" s="31"/>
      <c r="D70" s="47"/>
      <c r="E70" s="19">
        <v>39</v>
      </c>
      <c r="F70" s="30" t="s">
        <v>30</v>
      </c>
      <c r="G70" s="20">
        <v>11</v>
      </c>
      <c r="H70" s="21">
        <v>223109</v>
      </c>
      <c r="I70" s="21">
        <v>0.22</v>
      </c>
      <c r="J70" s="21">
        <f t="shared" si="4"/>
        <v>227771.98</v>
      </c>
      <c r="K70" s="21">
        <f t="shared" si="5"/>
        <v>2505491.7800000003</v>
      </c>
      <c r="L70" s="78"/>
      <c r="M70" s="79"/>
      <c r="N70" s="80"/>
    </row>
    <row r="71" spans="1:18" ht="15.75" x14ac:dyDescent="0.25">
      <c r="A71" s="22"/>
      <c r="B71" s="22"/>
      <c r="C71" s="31"/>
      <c r="D71" s="48" t="s">
        <v>33</v>
      </c>
      <c r="E71" s="19">
        <v>79</v>
      </c>
      <c r="F71" s="30" t="s">
        <v>30</v>
      </c>
      <c r="G71" s="20">
        <v>83</v>
      </c>
      <c r="H71" s="21">
        <v>126045</v>
      </c>
      <c r="I71" s="21">
        <v>0.32</v>
      </c>
      <c r="J71" s="21">
        <f t="shared" si="4"/>
        <v>129876.77</v>
      </c>
      <c r="K71" s="21">
        <f t="shared" si="5"/>
        <v>10779771.91</v>
      </c>
      <c r="L71" s="78"/>
      <c r="M71" s="79"/>
      <c r="N71" s="80"/>
    </row>
    <row r="72" spans="1:18" ht="15.75" x14ac:dyDescent="0.25">
      <c r="A72" s="22"/>
      <c r="B72" s="22"/>
      <c r="C72" s="31"/>
      <c r="D72" s="36" t="s">
        <v>40</v>
      </c>
      <c r="E72" s="19">
        <v>87</v>
      </c>
      <c r="F72" s="30" t="s">
        <v>30</v>
      </c>
      <c r="G72" s="20">
        <v>42</v>
      </c>
      <c r="H72" s="21">
        <v>243171</v>
      </c>
      <c r="I72" s="21">
        <v>0.19</v>
      </c>
      <c r="J72" s="21">
        <f t="shared" si="4"/>
        <v>247560.24</v>
      </c>
      <c r="K72" s="21">
        <f t="shared" si="5"/>
        <v>10397530.08</v>
      </c>
      <c r="L72" s="78"/>
      <c r="M72" s="79"/>
      <c r="N72" s="80"/>
    </row>
    <row r="73" spans="1:18" ht="15.75" x14ac:dyDescent="0.25">
      <c r="A73" s="24"/>
      <c r="B73" s="24"/>
      <c r="C73" s="25"/>
      <c r="D73" s="26" t="s">
        <v>22</v>
      </c>
      <c r="E73" s="27" t="s">
        <v>23</v>
      </c>
      <c r="F73" s="27"/>
      <c r="G73" s="28">
        <f>SUM(G65:G72)</f>
        <v>223</v>
      </c>
      <c r="H73" s="29"/>
      <c r="I73" s="29"/>
      <c r="J73" s="29"/>
      <c r="K73" s="29">
        <f>SUM(K65:K72)</f>
        <v>36575086.43</v>
      </c>
      <c r="M73" s="75"/>
    </row>
    <row r="74" spans="1:18" ht="15.75" x14ac:dyDescent="0.25">
      <c r="A74" s="17">
        <v>5</v>
      </c>
      <c r="B74" s="17">
        <v>430042</v>
      </c>
      <c r="C74" s="81" t="s">
        <v>41</v>
      </c>
      <c r="D74" s="45" t="s">
        <v>42</v>
      </c>
      <c r="E74" s="19">
        <v>21</v>
      </c>
      <c r="F74" s="49" t="s">
        <v>21</v>
      </c>
      <c r="G74" s="20">
        <v>1090</v>
      </c>
      <c r="H74" s="21">
        <v>250993</v>
      </c>
      <c r="I74" s="21">
        <v>0.3</v>
      </c>
      <c r="J74" s="21">
        <f t="shared" ref="J74:J77" si="6">ROUND(H74*((1-I74)+I74*1.095),2)</f>
        <v>258146.3</v>
      </c>
      <c r="K74" s="21">
        <f>G74*J74</f>
        <v>281379467</v>
      </c>
      <c r="R74" s="74"/>
    </row>
    <row r="75" spans="1:18" ht="15.75" x14ac:dyDescent="0.25">
      <c r="A75" s="22"/>
      <c r="B75" s="22"/>
      <c r="C75" s="82"/>
      <c r="D75" s="46"/>
      <c r="E75" s="19">
        <v>25</v>
      </c>
      <c r="F75" s="49" t="s">
        <v>21</v>
      </c>
      <c r="G75" s="20">
        <v>10</v>
      </c>
      <c r="H75" s="21">
        <v>96811</v>
      </c>
      <c r="I75" s="21">
        <v>0.41</v>
      </c>
      <c r="J75" s="21">
        <f t="shared" si="6"/>
        <v>100581.79</v>
      </c>
      <c r="K75" s="21">
        <f>G75*J75</f>
        <v>1005817.8999999999</v>
      </c>
      <c r="M75" s="74"/>
    </row>
    <row r="76" spans="1:18" ht="15.75" x14ac:dyDescent="0.25">
      <c r="A76" s="22"/>
      <c r="B76" s="22"/>
      <c r="C76" s="31"/>
      <c r="D76" s="46"/>
      <c r="E76" s="19">
        <v>26</v>
      </c>
      <c r="F76" s="49" t="s">
        <v>21</v>
      </c>
      <c r="G76" s="20">
        <v>81</v>
      </c>
      <c r="H76" s="21">
        <v>218469</v>
      </c>
      <c r="I76" s="21">
        <v>0.39</v>
      </c>
      <c r="J76" s="21">
        <f t="shared" si="6"/>
        <v>226563.28</v>
      </c>
      <c r="K76" s="21">
        <f>G76*J76</f>
        <v>18351625.68</v>
      </c>
    </row>
    <row r="77" spans="1:18" ht="15.75" x14ac:dyDescent="0.25">
      <c r="A77" s="22"/>
      <c r="B77" s="22"/>
      <c r="C77" s="31"/>
      <c r="D77" s="47"/>
      <c r="E77" s="19">
        <v>27</v>
      </c>
      <c r="F77" s="49" t="s">
        <v>21</v>
      </c>
      <c r="G77" s="20">
        <v>24</v>
      </c>
      <c r="H77" s="21">
        <v>290518</v>
      </c>
      <c r="I77" s="21">
        <v>0.38</v>
      </c>
      <c r="J77" s="21">
        <f t="shared" si="6"/>
        <v>301005.7</v>
      </c>
      <c r="K77" s="21">
        <f>G77*J77</f>
        <v>7224136.8000000007</v>
      </c>
    </row>
    <row r="78" spans="1:18" ht="15.75" x14ac:dyDescent="0.25">
      <c r="A78" s="24"/>
      <c r="B78" s="24"/>
      <c r="C78" s="25"/>
      <c r="D78" s="26" t="s">
        <v>22</v>
      </c>
      <c r="E78" s="50" t="s">
        <v>23</v>
      </c>
      <c r="F78" s="50"/>
      <c r="G78" s="28">
        <f>SUM(G74:G77)</f>
        <v>1205</v>
      </c>
      <c r="H78" s="29"/>
      <c r="I78" s="29"/>
      <c r="J78" s="29"/>
      <c r="K78" s="29">
        <f>SUM(K74:K77)</f>
        <v>307961047.38</v>
      </c>
    </row>
    <row r="79" spans="1:18" ht="15.75" x14ac:dyDescent="0.25">
      <c r="A79" s="17">
        <v>6</v>
      </c>
      <c r="B79" s="17">
        <v>430048</v>
      </c>
      <c r="C79" s="81" t="s">
        <v>43</v>
      </c>
      <c r="D79" s="18" t="s">
        <v>29</v>
      </c>
      <c r="E79" s="19">
        <v>12</v>
      </c>
      <c r="F79" s="19" t="s">
        <v>21</v>
      </c>
      <c r="G79" s="20">
        <v>18</v>
      </c>
      <c r="H79" s="21">
        <v>214238</v>
      </c>
      <c r="I79" s="21">
        <v>0.28000000000000003</v>
      </c>
      <c r="J79" s="21">
        <f t="shared" ref="J79:J89" si="7">ROUND(H79*((1-I79)+I79*1.095),2)</f>
        <v>219936.73</v>
      </c>
      <c r="K79" s="21">
        <f t="shared" ref="K79:K91" si="8">G79*J79</f>
        <v>3958861.14</v>
      </c>
    </row>
    <row r="80" spans="1:18" ht="15.75" x14ac:dyDescent="0.25">
      <c r="A80" s="22"/>
      <c r="B80" s="22"/>
      <c r="C80" s="82"/>
      <c r="D80" s="35"/>
      <c r="E80" s="19">
        <v>16</v>
      </c>
      <c r="F80" s="19" t="s">
        <v>21</v>
      </c>
      <c r="G80" s="20">
        <v>7</v>
      </c>
      <c r="H80" s="21">
        <v>395517</v>
      </c>
      <c r="I80" s="21">
        <v>0.41</v>
      </c>
      <c r="J80" s="21">
        <f t="shared" si="7"/>
        <v>410922.39</v>
      </c>
      <c r="K80" s="21">
        <f t="shared" si="8"/>
        <v>2876456.73</v>
      </c>
    </row>
    <row r="81" spans="1:11" ht="15.75" x14ac:dyDescent="0.25">
      <c r="A81" s="22"/>
      <c r="B81" s="22"/>
      <c r="C81" s="31"/>
      <c r="D81" s="18" t="s">
        <v>44</v>
      </c>
      <c r="E81" s="19">
        <v>70</v>
      </c>
      <c r="F81" s="19" t="s">
        <v>21</v>
      </c>
      <c r="G81" s="20">
        <v>6</v>
      </c>
      <c r="H81" s="21">
        <v>177382</v>
      </c>
      <c r="I81" s="21">
        <v>0.27</v>
      </c>
      <c r="J81" s="21">
        <f t="shared" si="7"/>
        <v>181931.85</v>
      </c>
      <c r="K81" s="21">
        <f t="shared" si="8"/>
        <v>1091591.1000000001</v>
      </c>
    </row>
    <row r="82" spans="1:11" ht="15.75" x14ac:dyDescent="0.25">
      <c r="A82" s="22"/>
      <c r="B82" s="22"/>
      <c r="C82" s="31"/>
      <c r="D82" s="35"/>
      <c r="E82" s="19">
        <v>70</v>
      </c>
      <c r="F82" s="19" t="s">
        <v>30</v>
      </c>
      <c r="G82" s="20">
        <v>74</v>
      </c>
      <c r="H82" s="21">
        <v>177382</v>
      </c>
      <c r="I82" s="21">
        <v>0.27</v>
      </c>
      <c r="J82" s="21">
        <f t="shared" si="7"/>
        <v>181931.85</v>
      </c>
      <c r="K82" s="21">
        <f t="shared" si="8"/>
        <v>13462956.9</v>
      </c>
    </row>
    <row r="83" spans="1:11" ht="15.75" x14ac:dyDescent="0.25">
      <c r="A83" s="22"/>
      <c r="B83" s="22"/>
      <c r="C83" s="31"/>
      <c r="D83" s="35"/>
      <c r="E83" s="19">
        <v>71</v>
      </c>
      <c r="F83" s="19" t="s">
        <v>21</v>
      </c>
      <c r="G83" s="20">
        <v>5</v>
      </c>
      <c r="H83" s="21">
        <v>365995</v>
      </c>
      <c r="I83" s="21">
        <v>0.36</v>
      </c>
      <c r="J83" s="21">
        <f t="shared" si="7"/>
        <v>378512.03</v>
      </c>
      <c r="K83" s="21">
        <f t="shared" si="8"/>
        <v>1892560.1500000001</v>
      </c>
    </row>
    <row r="84" spans="1:11" ht="15.75" x14ac:dyDescent="0.25">
      <c r="A84" s="22"/>
      <c r="B84" s="22"/>
      <c r="C84" s="31"/>
      <c r="D84" s="35"/>
      <c r="E84" s="19">
        <v>71</v>
      </c>
      <c r="F84" s="19" t="s">
        <v>30</v>
      </c>
      <c r="G84" s="20">
        <v>13</v>
      </c>
      <c r="H84" s="21">
        <v>365995</v>
      </c>
      <c r="I84" s="21">
        <v>0.36</v>
      </c>
      <c r="J84" s="21">
        <f t="shared" si="7"/>
        <v>378512.03</v>
      </c>
      <c r="K84" s="21">
        <f t="shared" si="8"/>
        <v>4920656.3900000006</v>
      </c>
    </row>
    <row r="85" spans="1:11" ht="15.75" x14ac:dyDescent="0.25">
      <c r="A85" s="22"/>
      <c r="B85" s="22"/>
      <c r="C85" s="31"/>
      <c r="D85" s="35"/>
      <c r="E85" s="19">
        <v>72</v>
      </c>
      <c r="F85" s="19" t="s">
        <v>21</v>
      </c>
      <c r="G85" s="20">
        <v>555</v>
      </c>
      <c r="H85" s="21">
        <v>209028</v>
      </c>
      <c r="I85" s="21">
        <v>0.25</v>
      </c>
      <c r="J85" s="21">
        <f t="shared" si="7"/>
        <v>213992.42</v>
      </c>
      <c r="K85" s="21">
        <f t="shared" si="8"/>
        <v>118765793.10000001</v>
      </c>
    </row>
    <row r="86" spans="1:11" ht="15.75" x14ac:dyDescent="0.25">
      <c r="A86" s="22"/>
      <c r="B86" s="22"/>
      <c r="C86" s="31"/>
      <c r="D86" s="35"/>
      <c r="E86" s="19">
        <v>73</v>
      </c>
      <c r="F86" s="19" t="s">
        <v>21</v>
      </c>
      <c r="G86" s="20">
        <v>2</v>
      </c>
      <c r="H86" s="21">
        <v>286551</v>
      </c>
      <c r="I86" s="21">
        <v>0.48</v>
      </c>
      <c r="J86" s="21">
        <f t="shared" si="7"/>
        <v>299617.73</v>
      </c>
      <c r="K86" s="21">
        <f t="shared" si="8"/>
        <v>599235.46</v>
      </c>
    </row>
    <row r="87" spans="1:11" ht="15.75" x14ac:dyDescent="0.25">
      <c r="A87" s="22"/>
      <c r="B87" s="22"/>
      <c r="C87" s="31"/>
      <c r="D87" s="35"/>
      <c r="E87" s="19">
        <v>74</v>
      </c>
      <c r="F87" s="19" t="s">
        <v>21</v>
      </c>
      <c r="G87" s="20">
        <v>2</v>
      </c>
      <c r="H87" s="21">
        <v>438956</v>
      </c>
      <c r="I87" s="21">
        <v>0.1</v>
      </c>
      <c r="J87" s="21">
        <f t="shared" si="7"/>
        <v>443126.08</v>
      </c>
      <c r="K87" s="21">
        <f t="shared" si="8"/>
        <v>886252.16</v>
      </c>
    </row>
    <row r="88" spans="1:11" ht="15.75" x14ac:dyDescent="0.25">
      <c r="A88" s="22"/>
      <c r="B88" s="22"/>
      <c r="C88" s="31"/>
      <c r="D88" s="35"/>
      <c r="E88" s="19">
        <v>74</v>
      </c>
      <c r="F88" s="19" t="s">
        <v>30</v>
      </c>
      <c r="G88" s="20">
        <v>1</v>
      </c>
      <c r="H88" s="21">
        <v>438956</v>
      </c>
      <c r="I88" s="21">
        <v>0.1</v>
      </c>
      <c r="J88" s="21">
        <f t="shared" si="7"/>
        <v>443126.08</v>
      </c>
      <c r="K88" s="21">
        <f t="shared" si="8"/>
        <v>443126.08</v>
      </c>
    </row>
    <row r="89" spans="1:11" ht="15.75" x14ac:dyDescent="0.25">
      <c r="A89" s="22"/>
      <c r="B89" s="22"/>
      <c r="C89" s="31"/>
      <c r="D89" s="35"/>
      <c r="E89" s="19">
        <v>76</v>
      </c>
      <c r="F89" s="19" t="s">
        <v>21</v>
      </c>
      <c r="G89" s="20">
        <v>1</v>
      </c>
      <c r="H89" s="21">
        <v>474456</v>
      </c>
      <c r="I89" s="21">
        <v>0.12</v>
      </c>
      <c r="J89" s="21">
        <f t="shared" si="7"/>
        <v>479864.8</v>
      </c>
      <c r="K89" s="21">
        <f t="shared" si="8"/>
        <v>479864.8</v>
      </c>
    </row>
    <row r="90" spans="1:11" ht="15.75" x14ac:dyDescent="0.25">
      <c r="A90" s="22"/>
      <c r="B90" s="22"/>
      <c r="C90" s="31"/>
      <c r="D90" s="35"/>
      <c r="E90" s="19">
        <v>77</v>
      </c>
      <c r="F90" s="19" t="s">
        <v>21</v>
      </c>
      <c r="G90" s="20">
        <v>1</v>
      </c>
      <c r="H90" s="21">
        <v>246935</v>
      </c>
      <c r="I90" s="21">
        <v>0.17</v>
      </c>
      <c r="J90" s="21">
        <v>250923</v>
      </c>
      <c r="K90" s="21">
        <f t="shared" si="8"/>
        <v>250923</v>
      </c>
    </row>
    <row r="91" spans="1:11" ht="15.75" x14ac:dyDescent="0.25">
      <c r="A91" s="22"/>
      <c r="B91" s="22"/>
      <c r="C91" s="31"/>
      <c r="D91" s="35"/>
      <c r="E91" s="19">
        <v>78</v>
      </c>
      <c r="F91" s="19" t="s">
        <v>21</v>
      </c>
      <c r="G91" s="20">
        <v>1</v>
      </c>
      <c r="H91" s="21">
        <v>208961</v>
      </c>
      <c r="I91" s="21">
        <v>0.45</v>
      </c>
      <c r="J91" s="21">
        <v>217894.08</v>
      </c>
      <c r="K91" s="21">
        <f t="shared" si="8"/>
        <v>217894.08</v>
      </c>
    </row>
    <row r="92" spans="1:11" ht="15.75" x14ac:dyDescent="0.25">
      <c r="A92" s="24"/>
      <c r="B92" s="24"/>
      <c r="C92" s="25"/>
      <c r="D92" s="26" t="s">
        <v>22</v>
      </c>
      <c r="E92" s="27" t="s">
        <v>23</v>
      </c>
      <c r="F92" s="27"/>
      <c r="G92" s="28">
        <f>SUM(G79:G91)</f>
        <v>686</v>
      </c>
      <c r="H92" s="29"/>
      <c r="I92" s="29"/>
      <c r="J92" s="29"/>
      <c r="K92" s="29">
        <f>SUM(K79:K91)</f>
        <v>149846171.09000006</v>
      </c>
    </row>
    <row r="93" spans="1:11" ht="15.75" x14ac:dyDescent="0.25">
      <c r="A93" s="22">
        <v>7</v>
      </c>
      <c r="B93" s="17">
        <v>430308</v>
      </c>
      <c r="C93" s="81" t="s">
        <v>45</v>
      </c>
      <c r="D93" s="45" t="s">
        <v>27</v>
      </c>
      <c r="E93" s="19">
        <v>2</v>
      </c>
      <c r="F93" s="51" t="s">
        <v>21</v>
      </c>
      <c r="G93" s="20">
        <v>9</v>
      </c>
      <c r="H93" s="21">
        <v>262515</v>
      </c>
      <c r="I93" s="21">
        <v>0.43</v>
      </c>
      <c r="J93" s="21">
        <f t="shared" ref="J93:J95" si="9">ROUND(H93*((1-I93)+I93*1.095),2)</f>
        <v>273238.74</v>
      </c>
      <c r="K93" s="21">
        <f>G93*J93</f>
        <v>2459148.66</v>
      </c>
    </row>
    <row r="94" spans="1:11" ht="15.75" x14ac:dyDescent="0.25">
      <c r="A94" s="22"/>
      <c r="B94" s="22"/>
      <c r="C94" s="82"/>
      <c r="D94" s="83" t="s">
        <v>38</v>
      </c>
      <c r="E94" s="19">
        <v>19</v>
      </c>
      <c r="F94" s="19" t="s">
        <v>30</v>
      </c>
      <c r="G94" s="20">
        <v>40</v>
      </c>
      <c r="H94" s="21">
        <v>328020</v>
      </c>
      <c r="I94" s="21">
        <v>0.24</v>
      </c>
      <c r="J94" s="21">
        <f t="shared" si="9"/>
        <v>335498.86</v>
      </c>
      <c r="K94" s="21">
        <f>G94*J94</f>
        <v>13419954.399999999</v>
      </c>
    </row>
    <row r="95" spans="1:11" ht="15.75" x14ac:dyDescent="0.25">
      <c r="A95" s="22"/>
      <c r="B95" s="22"/>
      <c r="C95" s="31"/>
      <c r="D95" s="84"/>
      <c r="E95" s="19">
        <v>20</v>
      </c>
      <c r="F95" s="19" t="s">
        <v>30</v>
      </c>
      <c r="G95" s="20">
        <v>12</v>
      </c>
      <c r="H95" s="21">
        <v>675272</v>
      </c>
      <c r="I95" s="21">
        <v>0.33</v>
      </c>
      <c r="J95" s="21">
        <f t="shared" si="9"/>
        <v>696441.78</v>
      </c>
      <c r="K95" s="21">
        <f>G95*J95</f>
        <v>8357301.3600000003</v>
      </c>
    </row>
    <row r="96" spans="1:11" ht="15.75" x14ac:dyDescent="0.25">
      <c r="A96" s="24"/>
      <c r="B96" s="24"/>
      <c r="C96" s="25"/>
      <c r="D96" s="26" t="s">
        <v>22</v>
      </c>
      <c r="E96" s="27" t="s">
        <v>23</v>
      </c>
      <c r="F96" s="27"/>
      <c r="G96" s="28">
        <f>SUM(G93:G95)</f>
        <v>61</v>
      </c>
      <c r="H96" s="29"/>
      <c r="I96" s="29"/>
      <c r="J96" s="29"/>
      <c r="K96" s="29">
        <f>SUM(K93:K95)</f>
        <v>24236404.419999998</v>
      </c>
    </row>
    <row r="97" spans="1:12" ht="31.5" x14ac:dyDescent="0.25">
      <c r="A97" s="17">
        <v>8</v>
      </c>
      <c r="B97" s="17">
        <v>430350</v>
      </c>
      <c r="C97" s="34" t="s">
        <v>46</v>
      </c>
      <c r="D97" s="52" t="s">
        <v>40</v>
      </c>
      <c r="E97" s="19">
        <v>87</v>
      </c>
      <c r="F97" s="30" t="s">
        <v>21</v>
      </c>
      <c r="G97" s="20">
        <v>15</v>
      </c>
      <c r="H97" s="21">
        <v>243171</v>
      </c>
      <c r="I97" s="21">
        <v>0.19</v>
      </c>
      <c r="J97" s="21">
        <f>ROUND(H97*((1-I97)+I97*1.095),2)</f>
        <v>247560.24</v>
      </c>
      <c r="K97" s="21">
        <f>G97*J97</f>
        <v>3713403.5999999996</v>
      </c>
    </row>
    <row r="98" spans="1:12" ht="15.75" x14ac:dyDescent="0.25">
      <c r="A98" s="24"/>
      <c r="B98" s="24"/>
      <c r="C98" s="25"/>
      <c r="D98" s="26" t="s">
        <v>22</v>
      </c>
      <c r="E98" s="27" t="s">
        <v>23</v>
      </c>
      <c r="F98" s="27"/>
      <c r="G98" s="28">
        <f t="shared" ref="G98:K98" si="10">G97</f>
        <v>15</v>
      </c>
      <c r="H98" s="29"/>
      <c r="I98" s="29"/>
      <c r="J98" s="29"/>
      <c r="K98" s="29">
        <f t="shared" si="10"/>
        <v>3713403.5999999996</v>
      </c>
    </row>
    <row r="99" spans="1:12" ht="15.75" x14ac:dyDescent="0.25">
      <c r="A99" s="17">
        <v>9</v>
      </c>
      <c r="B99" s="17">
        <v>430386</v>
      </c>
      <c r="C99" s="81" t="s">
        <v>47</v>
      </c>
      <c r="D99" s="45" t="s">
        <v>27</v>
      </c>
      <c r="E99" s="19">
        <v>1</v>
      </c>
      <c r="F99" s="30" t="s">
        <v>21</v>
      </c>
      <c r="G99" s="20">
        <v>5</v>
      </c>
      <c r="H99" s="21">
        <v>171506</v>
      </c>
      <c r="I99" s="21">
        <v>0.37</v>
      </c>
      <c r="J99" s="21">
        <f t="shared" ref="J99:J102" si="11">ROUND(H99*((1-I99)+I99*1.095),2)</f>
        <v>177534.44</v>
      </c>
      <c r="K99" s="21">
        <f>G99*J99</f>
        <v>887672.2</v>
      </c>
    </row>
    <row r="100" spans="1:12" ht="15.75" x14ac:dyDescent="0.25">
      <c r="A100" s="22"/>
      <c r="B100" s="22"/>
      <c r="C100" s="82"/>
      <c r="D100" s="37" t="s">
        <v>33</v>
      </c>
      <c r="E100" s="19">
        <v>79</v>
      </c>
      <c r="F100" s="30" t="s">
        <v>21</v>
      </c>
      <c r="G100" s="20">
        <v>18</v>
      </c>
      <c r="H100" s="21">
        <v>126045</v>
      </c>
      <c r="I100" s="21">
        <v>0.32</v>
      </c>
      <c r="J100" s="21">
        <f t="shared" si="11"/>
        <v>129876.77</v>
      </c>
      <c r="K100" s="21">
        <f>G100*J100</f>
        <v>2337781.86</v>
      </c>
    </row>
    <row r="101" spans="1:12" ht="15.75" x14ac:dyDescent="0.25">
      <c r="A101" s="22"/>
      <c r="B101" s="22"/>
      <c r="C101" s="31"/>
      <c r="D101" s="76"/>
      <c r="E101" s="19">
        <v>80</v>
      </c>
      <c r="F101" s="30" t="s">
        <v>21</v>
      </c>
      <c r="G101" s="20">
        <v>24</v>
      </c>
      <c r="H101" s="21">
        <v>186589</v>
      </c>
      <c r="I101" s="21">
        <v>0.35</v>
      </c>
      <c r="J101" s="21">
        <f t="shared" si="11"/>
        <v>192793.08</v>
      </c>
      <c r="K101" s="21">
        <f>G101*J101</f>
        <v>4627033.92</v>
      </c>
    </row>
    <row r="102" spans="1:12" ht="15.75" x14ac:dyDescent="0.25">
      <c r="A102" s="22"/>
      <c r="B102" s="22"/>
      <c r="C102" s="31"/>
      <c r="D102" s="35" t="s">
        <v>34</v>
      </c>
      <c r="E102" s="19">
        <v>82</v>
      </c>
      <c r="F102" s="30" t="s">
        <v>21</v>
      </c>
      <c r="G102" s="20">
        <v>24</v>
      </c>
      <c r="H102" s="21">
        <v>218122</v>
      </c>
      <c r="I102" s="21">
        <v>0.23</v>
      </c>
      <c r="J102" s="21">
        <f t="shared" si="11"/>
        <v>222887.97</v>
      </c>
      <c r="K102" s="21">
        <f>G102*J102</f>
        <v>5349311.28</v>
      </c>
    </row>
    <row r="103" spans="1:12" ht="15.75" x14ac:dyDescent="0.25">
      <c r="A103" s="24"/>
      <c r="B103" s="24"/>
      <c r="C103" s="25"/>
      <c r="D103" s="26" t="s">
        <v>22</v>
      </c>
      <c r="E103" s="27" t="s">
        <v>23</v>
      </c>
      <c r="F103" s="27"/>
      <c r="G103" s="28">
        <f>SUM(G99:G102)</f>
        <v>71</v>
      </c>
      <c r="H103" s="29"/>
      <c r="I103" s="29"/>
      <c r="J103" s="29"/>
      <c r="K103" s="29">
        <f>SUM(K99:K102)</f>
        <v>13201799.26</v>
      </c>
    </row>
    <row r="104" spans="1:12" s="61" customFormat="1" ht="15.75" x14ac:dyDescent="0.25">
      <c r="A104" s="53" t="s">
        <v>48</v>
      </c>
      <c r="B104" s="54"/>
      <c r="C104" s="55"/>
      <c r="D104" s="56"/>
      <c r="E104" s="57" t="s">
        <v>23</v>
      </c>
      <c r="F104" s="58"/>
      <c r="G104" s="59">
        <f>G21+G26+G64+G73+G78+G92+G96+G98+G103</f>
        <v>7349</v>
      </c>
      <c r="H104" s="60"/>
      <c r="I104" s="60"/>
      <c r="J104" s="60"/>
      <c r="K104" s="60">
        <f>K21+K26+K64+K73+K78+K92+K96+K98+K103</f>
        <v>1681924857.6200001</v>
      </c>
      <c r="L104" s="74"/>
    </row>
    <row r="105" spans="1:12" s="61" customFormat="1" ht="16.5" x14ac:dyDescent="0.25">
      <c r="A105" s="62" t="s">
        <v>49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4"/>
    </row>
    <row r="106" spans="1:12" s="61" customFormat="1" ht="94.5" x14ac:dyDescent="0.25">
      <c r="A106" s="10" t="s">
        <v>7</v>
      </c>
      <c r="B106" s="10" t="s">
        <v>50</v>
      </c>
      <c r="C106" s="65" t="s">
        <v>9</v>
      </c>
      <c r="D106" s="10" t="s">
        <v>10</v>
      </c>
      <c r="E106" s="11" t="s">
        <v>11</v>
      </c>
      <c r="F106" s="11"/>
      <c r="G106" s="12" t="s">
        <v>13</v>
      </c>
      <c r="H106" s="12" t="s">
        <v>14</v>
      </c>
      <c r="I106" s="12" t="s">
        <v>15</v>
      </c>
      <c r="J106" s="12" t="s">
        <v>16</v>
      </c>
      <c r="K106" s="13" t="s">
        <v>17</v>
      </c>
    </row>
    <row r="107" spans="1:12" ht="18.75" customHeight="1" x14ac:dyDescent="0.25">
      <c r="A107" s="17">
        <v>1</v>
      </c>
      <c r="B107" s="17">
        <v>430042</v>
      </c>
      <c r="C107" s="34" t="s">
        <v>41</v>
      </c>
      <c r="D107" s="66" t="s">
        <v>42</v>
      </c>
      <c r="E107" s="19">
        <v>25</v>
      </c>
      <c r="F107" s="30" t="s">
        <v>21</v>
      </c>
      <c r="G107" s="20">
        <v>5</v>
      </c>
      <c r="H107" s="21">
        <v>96811</v>
      </c>
      <c r="I107" s="21">
        <v>0.41</v>
      </c>
      <c r="J107" s="21">
        <f t="shared" ref="J107:J109" si="12">ROUND(H107*((1-I107)+I107*1.095),2)</f>
        <v>100581.79</v>
      </c>
      <c r="K107" s="21">
        <f>G107*J107</f>
        <v>502908.94999999995</v>
      </c>
    </row>
    <row r="108" spans="1:12" ht="15.75" x14ac:dyDescent="0.25">
      <c r="A108" s="22"/>
      <c r="B108" s="22"/>
      <c r="C108" s="31"/>
      <c r="D108" s="67"/>
      <c r="E108" s="19">
        <v>26</v>
      </c>
      <c r="F108" s="30" t="s">
        <v>21</v>
      </c>
      <c r="G108" s="20">
        <v>55</v>
      </c>
      <c r="H108" s="21">
        <v>218469</v>
      </c>
      <c r="I108" s="21">
        <v>0.39</v>
      </c>
      <c r="J108" s="21">
        <f t="shared" si="12"/>
        <v>226563.28</v>
      </c>
      <c r="K108" s="21">
        <f>G108*J108</f>
        <v>12460980.4</v>
      </c>
    </row>
    <row r="109" spans="1:12" ht="15.75" x14ac:dyDescent="0.25">
      <c r="A109" s="22"/>
      <c r="B109" s="22"/>
      <c r="C109" s="31"/>
      <c r="D109" s="68"/>
      <c r="E109" s="19">
        <v>27</v>
      </c>
      <c r="F109" s="30" t="s">
        <v>21</v>
      </c>
      <c r="G109" s="20">
        <v>35</v>
      </c>
      <c r="H109" s="21">
        <v>290518</v>
      </c>
      <c r="I109" s="21">
        <v>0.38</v>
      </c>
      <c r="J109" s="21">
        <f t="shared" si="12"/>
        <v>301005.7</v>
      </c>
      <c r="K109" s="21">
        <f>G109*J109</f>
        <v>10535199.5</v>
      </c>
    </row>
    <row r="110" spans="1:12" ht="15.75" x14ac:dyDescent="0.25">
      <c r="A110" s="24"/>
      <c r="B110" s="24"/>
      <c r="C110" s="25"/>
      <c r="D110" s="26" t="s">
        <v>22</v>
      </c>
      <c r="E110" s="27" t="s">
        <v>23</v>
      </c>
      <c r="F110" s="27"/>
      <c r="G110" s="28">
        <f>SUM(G107:G109)</f>
        <v>95</v>
      </c>
      <c r="H110" s="29"/>
      <c r="I110" s="29"/>
      <c r="J110" s="29"/>
      <c r="K110" s="29">
        <f>SUM(K107:K109)</f>
        <v>23499088.850000001</v>
      </c>
    </row>
    <row r="111" spans="1:12" ht="15.75" x14ac:dyDescent="0.25">
      <c r="A111" s="53" t="s">
        <v>51</v>
      </c>
      <c r="B111" s="54"/>
      <c r="C111" s="55"/>
      <c r="D111" s="56"/>
      <c r="E111" s="57" t="s">
        <v>23</v>
      </c>
      <c r="F111" s="58"/>
      <c r="G111" s="59">
        <f>G110</f>
        <v>95</v>
      </c>
      <c r="H111" s="60"/>
      <c r="I111" s="60"/>
      <c r="J111" s="60"/>
      <c r="K111" s="60">
        <f>K110</f>
        <v>23499088.850000001</v>
      </c>
    </row>
    <row r="112" spans="1:12" ht="18" x14ac:dyDescent="0.25">
      <c r="A112" s="5" t="s">
        <v>52</v>
      </c>
      <c r="F112" s="61"/>
      <c r="G112" s="61"/>
      <c r="H112" s="61"/>
      <c r="I112" s="61"/>
      <c r="J112" s="61"/>
      <c r="K112" s="61"/>
    </row>
    <row r="113" spans="1:11" x14ac:dyDescent="0.25">
      <c r="F113" s="61"/>
      <c r="G113" s="61"/>
      <c r="H113" s="61"/>
      <c r="I113" s="61"/>
      <c r="J113" s="61"/>
      <c r="K113" s="61"/>
    </row>
    <row r="114" spans="1:11" ht="18.75" hidden="1" outlineLevel="1" x14ac:dyDescent="0.25">
      <c r="A114" s="69" t="s">
        <v>53</v>
      </c>
      <c r="B114" s="70"/>
      <c r="C114" s="71"/>
      <c r="D114" s="70"/>
      <c r="G114" s="72">
        <f>G104+G111</f>
        <v>7444</v>
      </c>
      <c r="K114" s="73">
        <f>K104+K111</f>
        <v>1705423946.47</v>
      </c>
    </row>
    <row r="115" spans="1:11" collapsed="1" x14ac:dyDescent="0.25"/>
    <row r="116" spans="1:11" x14ac:dyDescent="0.25">
      <c r="E116" s="74"/>
      <c r="F116" s="75"/>
    </row>
    <row r="118" spans="1:11" x14ac:dyDescent="0.25">
      <c r="G118" s="75"/>
      <c r="K118" s="74"/>
    </row>
  </sheetData>
  <mergeCells count="9">
    <mergeCell ref="C93:C94"/>
    <mergeCell ref="D94:D95"/>
    <mergeCell ref="C99:C100"/>
    <mergeCell ref="A15:K15"/>
    <mergeCell ref="C19:C20"/>
    <mergeCell ref="C22:C23"/>
    <mergeCell ref="D22:D23"/>
    <mergeCell ref="C74:C75"/>
    <mergeCell ref="C79:C80"/>
  </mergeCells>
  <pageMargins left="0.64" right="0.55000000000000004" top="0.74803149606299213" bottom="0.74803149606299213" header="0.31496062992125984" footer="0.31496062992125984"/>
  <pageSetup paperSize="9" scale="34" fitToHeight="0" orientation="portrait" r:id="rId1"/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2025</vt:lpstr>
      <vt:lpstr>'ВМП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2025-06-23T11:32:55Z</cp:lastPrinted>
  <dcterms:created xsi:type="dcterms:W3CDTF">2025-01-27T07:46:09Z</dcterms:created>
  <dcterms:modified xsi:type="dcterms:W3CDTF">2025-11-28T11:07:48Z</dcterms:modified>
</cp:coreProperties>
</file>